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0" windowHeight="12210" firstSheet="1" activeTab="5"/>
  </bookViews>
  <sheets>
    <sheet name="9 Blatno část B - 2020" sheetId="9" r:id="rId1"/>
    <sheet name="10 Kryštofovy Hamry část C-2019" sheetId="8" r:id="rId2"/>
    <sheet name="10 Kryštofovy Hamry část D-2020" sheetId="7" r:id="rId3"/>
    <sheet name="11 Vejprty část D - 2019" sheetId="6" r:id="rId4"/>
    <sheet name="12 Kovářská část C - 2019" sheetId="5" r:id="rId5"/>
    <sheet name="12 Kovářská část D - 2020" sheetId="4" r:id="rId6"/>
  </sheets>
  <definedNames>
    <definedName name="_xlnm._FilterDatabase" localSheetId="0" hidden="1">'9 Blatno část B - 2020'!$A$3:$D$99</definedName>
  </definedNames>
  <calcPr calcId="145621"/>
</workbook>
</file>

<file path=xl/calcChain.xml><?xml version="1.0" encoding="utf-8"?>
<calcChain xmlns="http://schemas.openxmlformats.org/spreadsheetml/2006/main">
  <c r="D104" i="9" l="1"/>
  <c r="D105" i="9"/>
  <c r="D32" i="8"/>
  <c r="D31" i="7"/>
  <c r="D67" i="6"/>
  <c r="D23" i="5"/>
  <c r="D31" i="4"/>
  <c r="D106" i="9" l="1"/>
</calcChain>
</file>

<file path=xl/sharedStrings.xml><?xml version="1.0" encoding="utf-8"?>
<sst xmlns="http://schemas.openxmlformats.org/spreadsheetml/2006/main" count="403" uniqueCount="30">
  <si>
    <t>F</t>
  </si>
  <si>
    <t>B</t>
  </si>
  <si>
    <t>A</t>
  </si>
  <si>
    <t>C</t>
  </si>
  <si>
    <t>D</t>
  </si>
  <si>
    <t>E</t>
  </si>
  <si>
    <t>G</t>
  </si>
  <si>
    <t>Název LHC</t>
  </si>
  <si>
    <t>LČR LHC Klášterec</t>
  </si>
  <si>
    <t>Kryštofovy Hamry</t>
  </si>
  <si>
    <t>LČR LHC Červený Hrádek</t>
  </si>
  <si>
    <t>Arcibiskupství pražské</t>
  </si>
  <si>
    <t>Kód LHC</t>
  </si>
  <si>
    <t>Plocha (ha)</t>
  </si>
  <si>
    <t>Suma:</t>
  </si>
  <si>
    <t>Vlastník</t>
  </si>
  <si>
    <t>Oddělení</t>
  </si>
  <si>
    <t>Dílec</t>
  </si>
  <si>
    <t>Vápnění na Krušných horách 2020</t>
  </si>
  <si>
    <t>Vápnění na Krušných horách 2019</t>
  </si>
  <si>
    <t>lokalita "Kovářská - část D"</t>
  </si>
  <si>
    <t>lokalita "Kovářská - část C"</t>
  </si>
  <si>
    <t>lokalita "Vejprty - část D"</t>
  </si>
  <si>
    <t>lokalita "Kryštofovy Hamry - část D"</t>
  </si>
  <si>
    <t>lokalita "Kryštofovy Hamry - část C"</t>
  </si>
  <si>
    <r>
      <t>402000</t>
    </r>
    <r>
      <rPr>
        <sz val="11"/>
        <color theme="1"/>
        <rFont val="Calibri"/>
        <family val="2"/>
        <charset val="238"/>
      </rPr>
      <t>[1]</t>
    </r>
  </si>
  <si>
    <t>lokalita "Blatno - část B"</t>
  </si>
  <si>
    <t>402000[1]</t>
  </si>
  <si>
    <t>Lesy České republiky, s.p.</t>
  </si>
  <si>
    <t>obec Kryštofovy Hamry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</si>
</sst>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0" borderId="17" xfId="0" applyNumberFormat="1" applyBorder="1"/>
    <xf numFmtId="0" fontId="0" fillId="0" borderId="18" xfId="0" applyBorder="1"/>
    <xf numFmtId="164" fontId="0" fillId="0" borderId="19" xfId="0" applyNumberFormat="1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2" fillId="0" borderId="1" xfId="0" applyFont="1" applyBorder="1" applyAlignment="1">
      <alignment horizontal="center"/>
    </xf>
    <xf numFmtId="2" fontId="1" fillId="0" borderId="1" xfId="0" applyNumberFormat="1" applyFont="1" applyFill="1" applyBorder="1"/>
    <xf numFmtId="2" fontId="0" fillId="0" borderId="17" xfId="0" applyNumberFormat="1" applyBorder="1"/>
    <xf numFmtId="2" fontId="0" fillId="0" borderId="19" xfId="0" applyNumberFormat="1" applyBorder="1"/>
    <xf numFmtId="2" fontId="0" fillId="0" borderId="25" xfId="0" applyNumberFormat="1" applyBorder="1"/>
    <xf numFmtId="2" fontId="0" fillId="0" borderId="22" xfId="0" applyNumberFormat="1" applyBorder="1"/>
    <xf numFmtId="2" fontId="0" fillId="0" borderId="0" xfId="0" applyNumberFormat="1"/>
    <xf numFmtId="2" fontId="2" fillId="0" borderId="1" xfId="0" applyNumberFormat="1" applyFont="1" applyBorder="1"/>
    <xf numFmtId="0" fontId="1" fillId="0" borderId="0" xfId="0" applyFont="1" applyFill="1" applyBorder="1" applyAlignment="1">
      <alignment horizontal="right"/>
    </xf>
    <xf numFmtId="2" fontId="1" fillId="0" borderId="0" xfId="0" applyNumberFormat="1" applyFont="1" applyFill="1" applyBorder="1"/>
    <xf numFmtId="2" fontId="0" fillId="0" borderId="0" xfId="0" applyNumberFormat="1" applyBorder="1"/>
    <xf numFmtId="2" fontId="0" fillId="0" borderId="1" xfId="0" applyNumberFormat="1" applyBorder="1"/>
    <xf numFmtId="2" fontId="1" fillId="0" borderId="2" xfId="0" applyNumberFormat="1" applyFont="1" applyFill="1" applyBorder="1"/>
    <xf numFmtId="2" fontId="0" fillId="0" borderId="26" xfId="0" applyNumberFormat="1" applyBorder="1"/>
    <xf numFmtId="2" fontId="0" fillId="0" borderId="3" xfId="0" applyNumberFormat="1" applyBorder="1"/>
    <xf numFmtId="164" fontId="0" fillId="0" borderId="19" xfId="0" applyNumberFormat="1" applyFill="1" applyBorder="1"/>
    <xf numFmtId="0" fontId="0" fillId="0" borderId="1" xfId="0" applyBorder="1" applyAlignment="1">
      <alignment horizontal="right"/>
    </xf>
    <xf numFmtId="0" fontId="0" fillId="0" borderId="18" xfId="0" applyFill="1" applyBorder="1"/>
    <xf numFmtId="0" fontId="0" fillId="0" borderId="14" xfId="0" applyFill="1" applyBorder="1"/>
    <xf numFmtId="0" fontId="0" fillId="0" borderId="23" xfId="0" applyFill="1" applyBorder="1"/>
    <xf numFmtId="0" fontId="0" fillId="0" borderId="24" xfId="0" applyFill="1" applyBorder="1"/>
    <xf numFmtId="164" fontId="0" fillId="0" borderId="25" xfId="0" applyNumberFormat="1" applyFill="1" applyBorder="1"/>
    <xf numFmtId="0" fontId="0" fillId="0" borderId="16" xfId="0" applyFill="1" applyBorder="1"/>
    <xf numFmtId="164" fontId="0" fillId="0" borderId="17" xfId="0" applyNumberFormat="1" applyFill="1" applyBorder="1"/>
    <xf numFmtId="0" fontId="0" fillId="0" borderId="21" xfId="0" applyFill="1" applyBorder="1"/>
    <xf numFmtId="164" fontId="0" fillId="0" borderId="22" xfId="0" applyNumberFormat="1" applyFill="1" applyBorder="1"/>
    <xf numFmtId="0" fontId="0" fillId="0" borderId="15" xfId="0" applyFill="1" applyBorder="1" applyAlignment="1">
      <alignment horizontal="right"/>
    </xf>
    <xf numFmtId="0" fontId="0" fillId="0" borderId="18" xfId="0" applyFill="1" applyBorder="1" applyAlignment="1">
      <alignment horizontal="right"/>
    </xf>
    <xf numFmtId="0" fontId="0" fillId="0" borderId="20" xfId="0" applyFill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opLeftCell="A88" workbookViewId="0">
      <selection activeCell="B111" sqref="B111:F111"/>
    </sheetView>
  </sheetViews>
  <sheetFormatPr defaultRowHeight="15" x14ac:dyDescent="0.25"/>
  <cols>
    <col min="1" max="3" width="10.7109375" customWidth="1"/>
    <col min="4" max="4" width="10.7109375" style="1" customWidth="1"/>
    <col min="5" max="5" width="8.85546875" customWidth="1"/>
    <col min="6" max="6" width="8.140625" customWidth="1"/>
    <col min="7" max="7" width="8.42578125" bestFit="1" customWidth="1"/>
    <col min="8" max="8" width="45.7109375" bestFit="1" customWidth="1"/>
    <col min="9" max="9" width="34" bestFit="1" customWidth="1"/>
  </cols>
  <sheetData>
    <row r="1" spans="1:6" x14ac:dyDescent="0.25">
      <c r="A1" s="46" t="s">
        <v>18</v>
      </c>
      <c r="B1" s="47"/>
      <c r="C1" s="47"/>
      <c r="D1" s="48"/>
    </row>
    <row r="2" spans="1:6" x14ac:dyDescent="0.25">
      <c r="A2" s="49" t="s">
        <v>26</v>
      </c>
      <c r="B2" s="50"/>
      <c r="C2" s="50"/>
      <c r="D2" s="51"/>
    </row>
    <row r="3" spans="1:6" x14ac:dyDescent="0.25">
      <c r="A3" s="5" t="s">
        <v>12</v>
      </c>
      <c r="B3" s="5" t="s">
        <v>16</v>
      </c>
      <c r="C3" s="5" t="s">
        <v>17</v>
      </c>
      <c r="D3" s="6" t="s">
        <v>13</v>
      </c>
    </row>
    <row r="4" spans="1:6" ht="14.45" x14ac:dyDescent="0.3">
      <c r="A4" s="8">
        <v>402000</v>
      </c>
      <c r="B4" s="9">
        <v>4</v>
      </c>
      <c r="C4" s="9" t="s">
        <v>1</v>
      </c>
      <c r="D4" s="10">
        <v>12.2668</v>
      </c>
      <c r="F4" s="1"/>
    </row>
    <row r="5" spans="1:6" ht="14.45" x14ac:dyDescent="0.3">
      <c r="A5" s="11">
        <v>402000</v>
      </c>
      <c r="B5" s="7">
        <v>4</v>
      </c>
      <c r="C5" s="7" t="s">
        <v>3</v>
      </c>
      <c r="D5" s="12">
        <v>23.279899999999998</v>
      </c>
    </row>
    <row r="6" spans="1:6" ht="14.45" x14ac:dyDescent="0.3">
      <c r="A6" s="11">
        <v>402000</v>
      </c>
      <c r="B6" s="7">
        <v>4</v>
      </c>
      <c r="C6" s="7" t="s">
        <v>4</v>
      </c>
      <c r="D6" s="12">
        <v>9.8998999999999988</v>
      </c>
    </row>
    <row r="7" spans="1:6" ht="14.45" x14ac:dyDescent="0.3">
      <c r="A7" s="11">
        <v>402000</v>
      </c>
      <c r="B7" s="7">
        <v>5</v>
      </c>
      <c r="C7" s="7" t="s">
        <v>1</v>
      </c>
      <c r="D7" s="12">
        <v>2.7115</v>
      </c>
    </row>
    <row r="8" spans="1:6" ht="14.45" x14ac:dyDescent="0.3">
      <c r="A8" s="11">
        <v>402000</v>
      </c>
      <c r="B8" s="7">
        <v>5</v>
      </c>
      <c r="C8" s="7" t="s">
        <v>3</v>
      </c>
      <c r="D8" s="12">
        <v>17.078400000000002</v>
      </c>
    </row>
    <row r="9" spans="1:6" ht="14.45" x14ac:dyDescent="0.3">
      <c r="A9" s="11">
        <v>402000</v>
      </c>
      <c r="B9" s="7">
        <v>5</v>
      </c>
      <c r="C9" s="7" t="s">
        <v>4</v>
      </c>
      <c r="D9" s="12">
        <v>8.7322000000000006</v>
      </c>
    </row>
    <row r="10" spans="1:6" ht="14.45" x14ac:dyDescent="0.3">
      <c r="A10" s="11">
        <v>402000</v>
      </c>
      <c r="B10" s="7">
        <v>5</v>
      </c>
      <c r="C10" s="7" t="s">
        <v>5</v>
      </c>
      <c r="D10" s="12">
        <v>16.702500000000001</v>
      </c>
    </row>
    <row r="11" spans="1:6" ht="14.45" x14ac:dyDescent="0.3">
      <c r="A11" s="11">
        <v>402000</v>
      </c>
      <c r="B11" s="7">
        <v>7</v>
      </c>
      <c r="C11" s="7" t="s">
        <v>0</v>
      </c>
      <c r="D11" s="12">
        <v>1.8873</v>
      </c>
    </row>
    <row r="12" spans="1:6" ht="14.45" x14ac:dyDescent="0.3">
      <c r="A12" s="11">
        <v>402000</v>
      </c>
      <c r="B12" s="7">
        <v>12</v>
      </c>
      <c r="C12" s="7" t="s">
        <v>6</v>
      </c>
      <c r="D12" s="12">
        <v>12.2514</v>
      </c>
    </row>
    <row r="13" spans="1:6" ht="14.45" x14ac:dyDescent="0.3">
      <c r="A13" s="11">
        <v>402000</v>
      </c>
      <c r="B13" s="7">
        <v>13</v>
      </c>
      <c r="C13" s="7" t="s">
        <v>2</v>
      </c>
      <c r="D13" s="12">
        <v>9.625</v>
      </c>
    </row>
    <row r="14" spans="1:6" ht="14.45" x14ac:dyDescent="0.3">
      <c r="A14" s="34">
        <v>402000</v>
      </c>
      <c r="B14" s="35">
        <v>13</v>
      </c>
      <c r="C14" s="35" t="s">
        <v>1</v>
      </c>
      <c r="D14" s="32">
        <v>8.3207000000000004</v>
      </c>
    </row>
    <row r="15" spans="1:6" ht="14.45" x14ac:dyDescent="0.3">
      <c r="A15" s="34">
        <v>402000</v>
      </c>
      <c r="B15" s="35">
        <v>13</v>
      </c>
      <c r="C15" s="35" t="s">
        <v>3</v>
      </c>
      <c r="D15" s="32">
        <v>8.3326999999999991</v>
      </c>
    </row>
    <row r="16" spans="1:6" ht="14.45" x14ac:dyDescent="0.3">
      <c r="A16" s="34">
        <v>402000</v>
      </c>
      <c r="B16" s="35">
        <v>13</v>
      </c>
      <c r="C16" s="35" t="s">
        <v>4</v>
      </c>
      <c r="D16" s="32">
        <v>14.266</v>
      </c>
    </row>
    <row r="17" spans="1:4" ht="14.45" x14ac:dyDescent="0.3">
      <c r="A17" s="34">
        <v>402000</v>
      </c>
      <c r="B17" s="35">
        <v>13</v>
      </c>
      <c r="C17" s="35" t="s">
        <v>5</v>
      </c>
      <c r="D17" s="32">
        <v>13.797999999999998</v>
      </c>
    </row>
    <row r="18" spans="1:4" ht="14.45" x14ac:dyDescent="0.3">
      <c r="A18" s="34">
        <v>402000</v>
      </c>
      <c r="B18" s="35">
        <v>13</v>
      </c>
      <c r="C18" s="35" t="s">
        <v>0</v>
      </c>
      <c r="D18" s="32">
        <v>5.6810000000000009</v>
      </c>
    </row>
    <row r="19" spans="1:4" ht="14.45" x14ac:dyDescent="0.3">
      <c r="A19" s="34">
        <v>402000</v>
      </c>
      <c r="B19" s="35">
        <v>13</v>
      </c>
      <c r="C19" s="35" t="s">
        <v>6</v>
      </c>
      <c r="D19" s="32">
        <v>5.4664999999999999</v>
      </c>
    </row>
    <row r="20" spans="1:4" ht="14.45" x14ac:dyDescent="0.3">
      <c r="A20" s="34">
        <v>402000</v>
      </c>
      <c r="B20" s="35">
        <v>14</v>
      </c>
      <c r="C20" s="35" t="s">
        <v>1</v>
      </c>
      <c r="D20" s="32">
        <v>3.3500000000000002E-2</v>
      </c>
    </row>
    <row r="21" spans="1:4" ht="14.45" x14ac:dyDescent="0.3">
      <c r="A21" s="34">
        <v>402000</v>
      </c>
      <c r="B21" s="35">
        <v>14</v>
      </c>
      <c r="C21" s="35" t="s">
        <v>4</v>
      </c>
      <c r="D21" s="32">
        <v>5.5E-2</v>
      </c>
    </row>
    <row r="22" spans="1:4" ht="14.45" x14ac:dyDescent="0.3">
      <c r="A22" s="34">
        <v>402000</v>
      </c>
      <c r="B22" s="35">
        <v>15</v>
      </c>
      <c r="C22" s="35" t="s">
        <v>2</v>
      </c>
      <c r="D22" s="32">
        <v>11.355499999999999</v>
      </c>
    </row>
    <row r="23" spans="1:4" ht="14.45" x14ac:dyDescent="0.3">
      <c r="A23" s="34">
        <v>402000</v>
      </c>
      <c r="B23" s="35">
        <v>15</v>
      </c>
      <c r="C23" s="35" t="s">
        <v>1</v>
      </c>
      <c r="D23" s="32">
        <v>11.614899999999999</v>
      </c>
    </row>
    <row r="24" spans="1:4" ht="14.45" x14ac:dyDescent="0.3">
      <c r="A24" s="34">
        <v>402000</v>
      </c>
      <c r="B24" s="35">
        <v>15</v>
      </c>
      <c r="C24" s="35" t="s">
        <v>3</v>
      </c>
      <c r="D24" s="32">
        <v>23.057499999999997</v>
      </c>
    </row>
    <row r="25" spans="1:4" ht="14.45" x14ac:dyDescent="0.3">
      <c r="A25" s="34">
        <v>402000</v>
      </c>
      <c r="B25" s="35">
        <v>15</v>
      </c>
      <c r="C25" s="35" t="s">
        <v>4</v>
      </c>
      <c r="D25" s="32">
        <v>10.156700000000001</v>
      </c>
    </row>
    <row r="26" spans="1:4" ht="14.45" x14ac:dyDescent="0.3">
      <c r="A26" s="34">
        <v>402000</v>
      </c>
      <c r="B26" s="35">
        <v>76</v>
      </c>
      <c r="C26" s="35" t="s">
        <v>2</v>
      </c>
      <c r="D26" s="32">
        <v>9.1299999999999992E-2</v>
      </c>
    </row>
    <row r="27" spans="1:4" ht="14.45" x14ac:dyDescent="0.3">
      <c r="A27" s="34">
        <v>402000</v>
      </c>
      <c r="B27" s="35">
        <v>76</v>
      </c>
      <c r="C27" s="35" t="s">
        <v>1</v>
      </c>
      <c r="D27" s="32">
        <v>15.5573</v>
      </c>
    </row>
    <row r="28" spans="1:4" ht="14.45" x14ac:dyDescent="0.3">
      <c r="A28" s="34">
        <v>402000</v>
      </c>
      <c r="B28" s="35">
        <v>76</v>
      </c>
      <c r="C28" s="35" t="s">
        <v>3</v>
      </c>
      <c r="D28" s="32">
        <v>13.006499999999999</v>
      </c>
    </row>
    <row r="29" spans="1:4" ht="14.45" x14ac:dyDescent="0.3">
      <c r="A29" s="34">
        <v>402000</v>
      </c>
      <c r="B29" s="35">
        <v>76</v>
      </c>
      <c r="C29" s="35" t="s">
        <v>4</v>
      </c>
      <c r="D29" s="32">
        <v>0.18729999999999999</v>
      </c>
    </row>
    <row r="30" spans="1:4" ht="14.45" x14ac:dyDescent="0.3">
      <c r="A30" s="34">
        <v>402000</v>
      </c>
      <c r="B30" s="35">
        <v>87</v>
      </c>
      <c r="C30" s="35" t="s">
        <v>2</v>
      </c>
      <c r="D30" s="32">
        <v>32.462199999999996</v>
      </c>
    </row>
    <row r="31" spans="1:4" ht="14.45" x14ac:dyDescent="0.3">
      <c r="A31" s="34">
        <v>402000</v>
      </c>
      <c r="B31" s="35">
        <v>87</v>
      </c>
      <c r="C31" s="35" t="s">
        <v>1</v>
      </c>
      <c r="D31" s="32">
        <v>28.591999999999999</v>
      </c>
    </row>
    <row r="32" spans="1:4" ht="14.45" x14ac:dyDescent="0.3">
      <c r="A32" s="36">
        <v>402000</v>
      </c>
      <c r="B32" s="37">
        <v>87</v>
      </c>
      <c r="C32" s="37" t="s">
        <v>3</v>
      </c>
      <c r="D32" s="38">
        <v>26.582500000000003</v>
      </c>
    </row>
    <row r="33" spans="1:4" ht="14.45" x14ac:dyDescent="0.3">
      <c r="A33" s="43" t="s">
        <v>25</v>
      </c>
      <c r="B33" s="39">
        <v>77</v>
      </c>
      <c r="C33" s="39" t="s">
        <v>2</v>
      </c>
      <c r="D33" s="40">
        <v>12.786399999999999</v>
      </c>
    </row>
    <row r="34" spans="1:4" ht="14.45" x14ac:dyDescent="0.3">
      <c r="A34" s="44" t="s">
        <v>25</v>
      </c>
      <c r="B34" s="35">
        <v>77</v>
      </c>
      <c r="C34" s="35" t="s">
        <v>1</v>
      </c>
      <c r="D34" s="32">
        <v>8.4679000000000002</v>
      </c>
    </row>
    <row r="35" spans="1:4" ht="14.45" x14ac:dyDescent="0.3">
      <c r="A35" s="44" t="s">
        <v>25</v>
      </c>
      <c r="B35" s="35">
        <v>77</v>
      </c>
      <c r="C35" s="35" t="s">
        <v>3</v>
      </c>
      <c r="D35" s="32">
        <v>9.2440999999999995</v>
      </c>
    </row>
    <row r="36" spans="1:4" ht="14.45" x14ac:dyDescent="0.3">
      <c r="A36" s="44" t="s">
        <v>25</v>
      </c>
      <c r="B36" s="35">
        <v>77</v>
      </c>
      <c r="C36" s="35" t="s">
        <v>4</v>
      </c>
      <c r="D36" s="32">
        <v>12.0488</v>
      </c>
    </row>
    <row r="37" spans="1:4" ht="12" customHeight="1" x14ac:dyDescent="0.3">
      <c r="A37" s="44" t="s">
        <v>25</v>
      </c>
      <c r="B37" s="35">
        <v>77</v>
      </c>
      <c r="C37" s="35" t="s">
        <v>5</v>
      </c>
      <c r="D37" s="32">
        <v>10.595499999999999</v>
      </c>
    </row>
    <row r="38" spans="1:4" ht="14.45" x14ac:dyDescent="0.3">
      <c r="A38" s="44" t="s">
        <v>25</v>
      </c>
      <c r="B38" s="35">
        <v>77</v>
      </c>
      <c r="C38" s="35" t="s">
        <v>0</v>
      </c>
      <c r="D38" s="32">
        <v>8.8016000000000005</v>
      </c>
    </row>
    <row r="39" spans="1:4" ht="14.45" x14ac:dyDescent="0.3">
      <c r="A39" s="44" t="s">
        <v>25</v>
      </c>
      <c r="B39" s="35">
        <v>78</v>
      </c>
      <c r="C39" s="35" t="s">
        <v>2</v>
      </c>
      <c r="D39" s="32">
        <v>27.751199999999997</v>
      </c>
    </row>
    <row r="40" spans="1:4" ht="14.45" x14ac:dyDescent="0.3">
      <c r="A40" s="44" t="s">
        <v>25</v>
      </c>
      <c r="B40" s="35">
        <v>79</v>
      </c>
      <c r="C40" s="35" t="s">
        <v>1</v>
      </c>
      <c r="D40" s="32">
        <v>28.4739</v>
      </c>
    </row>
    <row r="41" spans="1:4" ht="14.45" x14ac:dyDescent="0.3">
      <c r="A41" s="44" t="s">
        <v>25</v>
      </c>
      <c r="B41" s="35">
        <v>80</v>
      </c>
      <c r="C41" s="35" t="s">
        <v>2</v>
      </c>
      <c r="D41" s="32">
        <v>8.5105000000000004</v>
      </c>
    </row>
    <row r="42" spans="1:4" ht="14.45" x14ac:dyDescent="0.3">
      <c r="A42" s="44" t="s">
        <v>25</v>
      </c>
      <c r="B42" s="35">
        <v>80</v>
      </c>
      <c r="C42" s="35" t="s">
        <v>1</v>
      </c>
      <c r="D42" s="32">
        <v>26.620100000000001</v>
      </c>
    </row>
    <row r="43" spans="1:4" ht="14.45" x14ac:dyDescent="0.3">
      <c r="A43" s="44" t="s">
        <v>25</v>
      </c>
      <c r="B43" s="35">
        <v>80</v>
      </c>
      <c r="C43" s="35" t="s">
        <v>3</v>
      </c>
      <c r="D43" s="32">
        <v>25.329000000000001</v>
      </c>
    </row>
    <row r="44" spans="1:4" ht="14.45" x14ac:dyDescent="0.3">
      <c r="A44" s="44" t="s">
        <v>25</v>
      </c>
      <c r="B44" s="35">
        <v>83</v>
      </c>
      <c r="C44" s="35" t="s">
        <v>2</v>
      </c>
      <c r="D44" s="32">
        <v>4.6793000000000005</v>
      </c>
    </row>
    <row r="45" spans="1:4" ht="14.45" x14ac:dyDescent="0.3">
      <c r="A45" s="44" t="s">
        <v>25</v>
      </c>
      <c r="B45" s="35">
        <v>83</v>
      </c>
      <c r="C45" s="35" t="s">
        <v>1</v>
      </c>
      <c r="D45" s="32">
        <v>14.701500000000001</v>
      </c>
    </row>
    <row r="46" spans="1:4" ht="14.45" x14ac:dyDescent="0.3">
      <c r="A46" s="44" t="s">
        <v>25</v>
      </c>
      <c r="B46" s="35">
        <v>83</v>
      </c>
      <c r="C46" s="35" t="s">
        <v>3</v>
      </c>
      <c r="D46" s="32">
        <v>8.2260999999999989</v>
      </c>
    </row>
    <row r="47" spans="1:4" ht="14.45" x14ac:dyDescent="0.3">
      <c r="A47" s="44" t="s">
        <v>25</v>
      </c>
      <c r="B47" s="35">
        <v>83</v>
      </c>
      <c r="C47" s="35" t="s">
        <v>4</v>
      </c>
      <c r="D47" s="32">
        <v>10.9903</v>
      </c>
    </row>
    <row r="48" spans="1:4" ht="15" customHeight="1" x14ac:dyDescent="0.3">
      <c r="A48" s="44" t="s">
        <v>25</v>
      </c>
      <c r="B48" s="35">
        <v>84</v>
      </c>
      <c r="C48" s="35" t="s">
        <v>2</v>
      </c>
      <c r="D48" s="32">
        <v>8.7580999999999989</v>
      </c>
    </row>
    <row r="49" spans="1:4" ht="14.45" x14ac:dyDescent="0.3">
      <c r="A49" s="44" t="s">
        <v>25</v>
      </c>
      <c r="B49" s="35">
        <v>84</v>
      </c>
      <c r="C49" s="35" t="s">
        <v>1</v>
      </c>
      <c r="D49" s="32">
        <v>11.0916</v>
      </c>
    </row>
    <row r="50" spans="1:4" ht="14.45" x14ac:dyDescent="0.3">
      <c r="A50" s="44" t="s">
        <v>25</v>
      </c>
      <c r="B50" s="35">
        <v>84</v>
      </c>
      <c r="C50" s="35" t="s">
        <v>3</v>
      </c>
      <c r="D50" s="32">
        <v>17.413499999999999</v>
      </c>
    </row>
    <row r="51" spans="1:4" ht="14.45" x14ac:dyDescent="0.3">
      <c r="A51" s="44" t="s">
        <v>25</v>
      </c>
      <c r="B51" s="35">
        <v>84</v>
      </c>
      <c r="C51" s="35" t="s">
        <v>4</v>
      </c>
      <c r="D51" s="32">
        <v>11.339400000000001</v>
      </c>
    </row>
    <row r="52" spans="1:4" ht="14.45" x14ac:dyDescent="0.3">
      <c r="A52" s="44" t="s">
        <v>25</v>
      </c>
      <c r="B52" s="35">
        <v>85</v>
      </c>
      <c r="C52" s="35" t="s">
        <v>2</v>
      </c>
      <c r="D52" s="32">
        <v>17.975999999999999</v>
      </c>
    </row>
    <row r="53" spans="1:4" ht="14.45" x14ac:dyDescent="0.3">
      <c r="A53" s="44" t="s">
        <v>25</v>
      </c>
      <c r="B53" s="35">
        <v>85</v>
      </c>
      <c r="C53" s="35" t="s">
        <v>1</v>
      </c>
      <c r="D53" s="32">
        <v>16.282799999999998</v>
      </c>
    </row>
    <row r="54" spans="1:4" ht="14.45" x14ac:dyDescent="0.3">
      <c r="A54" s="44" t="s">
        <v>25</v>
      </c>
      <c r="B54" s="35">
        <v>86</v>
      </c>
      <c r="C54" s="35" t="s">
        <v>2</v>
      </c>
      <c r="D54" s="32">
        <v>29.412300000000002</v>
      </c>
    </row>
    <row r="55" spans="1:4" ht="14.45" x14ac:dyDescent="0.3">
      <c r="A55" s="44" t="s">
        <v>25</v>
      </c>
      <c r="B55" s="35">
        <v>86</v>
      </c>
      <c r="C55" s="35" t="s">
        <v>1</v>
      </c>
      <c r="D55" s="32">
        <v>25.909500000000001</v>
      </c>
    </row>
    <row r="56" spans="1:4" ht="14.45" x14ac:dyDescent="0.3">
      <c r="A56" s="44" t="s">
        <v>25</v>
      </c>
      <c r="B56" s="35">
        <v>90</v>
      </c>
      <c r="C56" s="35" t="s">
        <v>2</v>
      </c>
      <c r="D56" s="32">
        <v>27.008199999999995</v>
      </c>
    </row>
    <row r="57" spans="1:4" ht="14.45" x14ac:dyDescent="0.3">
      <c r="A57" s="44" t="s">
        <v>25</v>
      </c>
      <c r="B57" s="35">
        <v>90</v>
      </c>
      <c r="C57" s="35" t="s">
        <v>1</v>
      </c>
      <c r="D57" s="32">
        <v>26.519600000000001</v>
      </c>
    </row>
    <row r="58" spans="1:4" ht="14.45" x14ac:dyDescent="0.3">
      <c r="A58" s="44" t="s">
        <v>25</v>
      </c>
      <c r="B58" s="35">
        <v>90</v>
      </c>
      <c r="C58" s="35" t="s">
        <v>3</v>
      </c>
      <c r="D58" s="32">
        <v>27.194199999999999</v>
      </c>
    </row>
    <row r="59" spans="1:4" ht="14.45" x14ac:dyDescent="0.3">
      <c r="A59" s="44" t="s">
        <v>25</v>
      </c>
      <c r="B59" s="35">
        <v>90</v>
      </c>
      <c r="C59" s="35" t="s">
        <v>4</v>
      </c>
      <c r="D59" s="32">
        <v>14.220300000000002</v>
      </c>
    </row>
    <row r="60" spans="1:4" ht="14.45" x14ac:dyDescent="0.3">
      <c r="A60" s="44" t="s">
        <v>25</v>
      </c>
      <c r="B60" s="35">
        <v>91</v>
      </c>
      <c r="C60" s="35" t="s">
        <v>2</v>
      </c>
      <c r="D60" s="32">
        <v>8.7884999999999991</v>
      </c>
    </row>
    <row r="61" spans="1:4" ht="14.45" x14ac:dyDescent="0.3">
      <c r="A61" s="44" t="s">
        <v>25</v>
      </c>
      <c r="B61" s="35">
        <v>91</v>
      </c>
      <c r="C61" s="35" t="s">
        <v>1</v>
      </c>
      <c r="D61" s="32">
        <v>8.4370000000000012</v>
      </c>
    </row>
    <row r="62" spans="1:4" ht="14.45" x14ac:dyDescent="0.3">
      <c r="A62" s="44" t="s">
        <v>25</v>
      </c>
      <c r="B62" s="35">
        <v>92</v>
      </c>
      <c r="C62" s="35" t="s">
        <v>2</v>
      </c>
      <c r="D62" s="32">
        <v>15.846000000000002</v>
      </c>
    </row>
    <row r="63" spans="1:4" ht="14.45" x14ac:dyDescent="0.3">
      <c r="A63" s="44" t="s">
        <v>25</v>
      </c>
      <c r="B63" s="35">
        <v>92</v>
      </c>
      <c r="C63" s="35" t="s">
        <v>1</v>
      </c>
      <c r="D63" s="32">
        <v>11.8752</v>
      </c>
    </row>
    <row r="64" spans="1:4" ht="14.45" x14ac:dyDescent="0.3">
      <c r="A64" s="44" t="s">
        <v>25</v>
      </c>
      <c r="B64" s="35">
        <v>93</v>
      </c>
      <c r="C64" s="35" t="s">
        <v>2</v>
      </c>
      <c r="D64" s="32">
        <v>2.44</v>
      </c>
    </row>
    <row r="65" spans="1:4" ht="14.45" x14ac:dyDescent="0.3">
      <c r="A65" s="44" t="s">
        <v>25</v>
      </c>
      <c r="B65" s="35">
        <v>94</v>
      </c>
      <c r="C65" s="35" t="s">
        <v>1</v>
      </c>
      <c r="D65" s="32">
        <v>1.6739999999999999</v>
      </c>
    </row>
    <row r="66" spans="1:4" ht="14.45" x14ac:dyDescent="0.3">
      <c r="A66" s="44" t="s">
        <v>25</v>
      </c>
      <c r="B66" s="35">
        <v>98</v>
      </c>
      <c r="C66" s="35" t="s">
        <v>2</v>
      </c>
      <c r="D66" s="32">
        <v>9.9900000000000003E-2</v>
      </c>
    </row>
    <row r="67" spans="1:4" ht="14.45" x14ac:dyDescent="0.3">
      <c r="A67" s="44" t="s">
        <v>25</v>
      </c>
      <c r="B67" s="35">
        <v>98</v>
      </c>
      <c r="C67" s="35" t="s">
        <v>1</v>
      </c>
      <c r="D67" s="32">
        <v>4.65E-2</v>
      </c>
    </row>
    <row r="68" spans="1:4" ht="14.45" x14ac:dyDescent="0.3">
      <c r="A68" s="44" t="s">
        <v>25</v>
      </c>
      <c r="B68" s="35">
        <v>99</v>
      </c>
      <c r="C68" s="35" t="s">
        <v>2</v>
      </c>
      <c r="D68" s="32">
        <v>2.4789000000000003</v>
      </c>
    </row>
    <row r="69" spans="1:4" ht="14.45" x14ac:dyDescent="0.3">
      <c r="A69" s="44" t="s">
        <v>25</v>
      </c>
      <c r="B69" s="35">
        <v>99</v>
      </c>
      <c r="C69" s="35" t="s">
        <v>1</v>
      </c>
      <c r="D69" s="32">
        <v>14.198999999999998</v>
      </c>
    </row>
    <row r="70" spans="1:4" ht="14.45" x14ac:dyDescent="0.3">
      <c r="A70" s="44" t="s">
        <v>25</v>
      </c>
      <c r="B70" s="35">
        <v>99</v>
      </c>
      <c r="C70" s="35" t="s">
        <v>3</v>
      </c>
      <c r="D70" s="32">
        <v>9.7007999999999992</v>
      </c>
    </row>
    <row r="71" spans="1:4" ht="14.45" x14ac:dyDescent="0.3">
      <c r="A71" s="44" t="s">
        <v>25</v>
      </c>
      <c r="B71" s="35">
        <v>99</v>
      </c>
      <c r="C71" s="35" t="s">
        <v>4</v>
      </c>
      <c r="D71" s="32">
        <v>18.7151</v>
      </c>
    </row>
    <row r="72" spans="1:4" ht="14.45" x14ac:dyDescent="0.3">
      <c r="A72" s="44" t="s">
        <v>25</v>
      </c>
      <c r="B72" s="35">
        <v>100</v>
      </c>
      <c r="C72" s="35" t="s">
        <v>2</v>
      </c>
      <c r="D72" s="32">
        <v>10.838800000000001</v>
      </c>
    </row>
    <row r="73" spans="1:4" ht="14.45" x14ac:dyDescent="0.3">
      <c r="A73" s="44" t="s">
        <v>25</v>
      </c>
      <c r="B73" s="35">
        <v>100</v>
      </c>
      <c r="C73" s="35" t="s">
        <v>1</v>
      </c>
      <c r="D73" s="32">
        <v>7.2279000000000009</v>
      </c>
    </row>
    <row r="74" spans="1:4" ht="14.45" x14ac:dyDescent="0.3">
      <c r="A74" s="44" t="s">
        <v>25</v>
      </c>
      <c r="B74" s="35">
        <v>101</v>
      </c>
      <c r="C74" s="35" t="s">
        <v>2</v>
      </c>
      <c r="D74" s="32">
        <v>12.9183</v>
      </c>
    </row>
    <row r="75" spans="1:4" ht="14.45" x14ac:dyDescent="0.3">
      <c r="A75" s="44" t="s">
        <v>25</v>
      </c>
      <c r="B75" s="35">
        <v>101</v>
      </c>
      <c r="C75" s="35" t="s">
        <v>1</v>
      </c>
      <c r="D75" s="32">
        <v>17.754099999999998</v>
      </c>
    </row>
    <row r="76" spans="1:4" ht="14.45" x14ac:dyDescent="0.3">
      <c r="A76" s="44" t="s">
        <v>25</v>
      </c>
      <c r="B76" s="35">
        <v>103</v>
      </c>
      <c r="C76" s="35" t="s">
        <v>2</v>
      </c>
      <c r="D76" s="32">
        <v>13.555199999999999</v>
      </c>
    </row>
    <row r="77" spans="1:4" ht="14.45" x14ac:dyDescent="0.3">
      <c r="A77" s="44" t="s">
        <v>25</v>
      </c>
      <c r="B77" s="35">
        <v>103</v>
      </c>
      <c r="C77" s="35" t="s">
        <v>1</v>
      </c>
      <c r="D77" s="32">
        <v>8.7174999999999994</v>
      </c>
    </row>
    <row r="78" spans="1:4" ht="14.45" x14ac:dyDescent="0.3">
      <c r="A78" s="44" t="s">
        <v>25</v>
      </c>
      <c r="B78" s="35">
        <v>103</v>
      </c>
      <c r="C78" s="35" t="s">
        <v>3</v>
      </c>
      <c r="D78" s="32">
        <v>23.499100000000002</v>
      </c>
    </row>
    <row r="79" spans="1:4" ht="14.45" x14ac:dyDescent="0.3">
      <c r="A79" s="44" t="s">
        <v>25</v>
      </c>
      <c r="B79" s="35">
        <v>103</v>
      </c>
      <c r="C79" s="35" t="s">
        <v>4</v>
      </c>
      <c r="D79" s="32">
        <v>14.847300000000001</v>
      </c>
    </row>
    <row r="80" spans="1:4" ht="14.45" x14ac:dyDescent="0.3">
      <c r="A80" s="44" t="s">
        <v>25</v>
      </c>
      <c r="B80" s="35">
        <v>103</v>
      </c>
      <c r="C80" s="35" t="s">
        <v>5</v>
      </c>
      <c r="D80" s="32">
        <v>15.1783</v>
      </c>
    </row>
    <row r="81" spans="1:4" ht="14.45" x14ac:dyDescent="0.3">
      <c r="A81" s="44" t="s">
        <v>25</v>
      </c>
      <c r="B81" s="35">
        <v>103</v>
      </c>
      <c r="C81" s="35" t="s">
        <v>0</v>
      </c>
      <c r="D81" s="32">
        <v>18.632400000000001</v>
      </c>
    </row>
    <row r="82" spans="1:4" ht="14.45" x14ac:dyDescent="0.3">
      <c r="A82" s="44" t="s">
        <v>25</v>
      </c>
      <c r="B82" s="35">
        <v>104</v>
      </c>
      <c r="C82" s="35" t="s">
        <v>2</v>
      </c>
      <c r="D82" s="32">
        <v>14.574100000000001</v>
      </c>
    </row>
    <row r="83" spans="1:4" ht="14.45" x14ac:dyDescent="0.3">
      <c r="A83" s="44" t="s">
        <v>25</v>
      </c>
      <c r="B83" s="35">
        <v>104</v>
      </c>
      <c r="C83" s="35" t="s">
        <v>1</v>
      </c>
      <c r="D83" s="32">
        <v>14.772199999999998</v>
      </c>
    </row>
    <row r="84" spans="1:4" ht="14.45" x14ac:dyDescent="0.3">
      <c r="A84" s="44" t="s">
        <v>25</v>
      </c>
      <c r="B84" s="35">
        <v>104</v>
      </c>
      <c r="C84" s="35" t="s">
        <v>3</v>
      </c>
      <c r="D84" s="32">
        <v>13.302900000000001</v>
      </c>
    </row>
    <row r="85" spans="1:4" ht="14.45" x14ac:dyDescent="0.3">
      <c r="A85" s="44" t="s">
        <v>25</v>
      </c>
      <c r="B85" s="35">
        <v>104</v>
      </c>
      <c r="C85" s="35" t="s">
        <v>4</v>
      </c>
      <c r="D85" s="32">
        <v>12.7128</v>
      </c>
    </row>
    <row r="86" spans="1:4" ht="14.45" x14ac:dyDescent="0.3">
      <c r="A86" s="44" t="s">
        <v>25</v>
      </c>
      <c r="B86" s="35">
        <v>104</v>
      </c>
      <c r="C86" s="35" t="s">
        <v>5</v>
      </c>
      <c r="D86" s="32">
        <v>13.5199</v>
      </c>
    </row>
    <row r="87" spans="1:4" ht="14.45" x14ac:dyDescent="0.3">
      <c r="A87" s="44" t="s">
        <v>25</v>
      </c>
      <c r="B87" s="35">
        <v>105</v>
      </c>
      <c r="C87" s="35" t="s">
        <v>2</v>
      </c>
      <c r="D87" s="32">
        <v>13.8826</v>
      </c>
    </row>
    <row r="88" spans="1:4" ht="14.45" x14ac:dyDescent="0.3">
      <c r="A88" s="44" t="s">
        <v>25</v>
      </c>
      <c r="B88" s="35">
        <v>105</v>
      </c>
      <c r="C88" s="35" t="s">
        <v>3</v>
      </c>
      <c r="D88" s="32">
        <v>3.39E-2</v>
      </c>
    </row>
    <row r="89" spans="1:4" ht="14.45" x14ac:dyDescent="0.3">
      <c r="A89" s="44" t="s">
        <v>25</v>
      </c>
      <c r="B89" s="35">
        <v>108</v>
      </c>
      <c r="C89" s="35" t="s">
        <v>2</v>
      </c>
      <c r="D89" s="32">
        <v>20.863699999999998</v>
      </c>
    </row>
    <row r="90" spans="1:4" ht="14.45" x14ac:dyDescent="0.3">
      <c r="A90" s="44" t="s">
        <v>25</v>
      </c>
      <c r="B90" s="35">
        <v>108</v>
      </c>
      <c r="C90" s="35" t="s">
        <v>1</v>
      </c>
      <c r="D90" s="32">
        <v>17.967500000000001</v>
      </c>
    </row>
    <row r="91" spans="1:4" ht="14.45" x14ac:dyDescent="0.3">
      <c r="A91" s="44" t="s">
        <v>25</v>
      </c>
      <c r="B91" s="35">
        <v>108</v>
      </c>
      <c r="C91" s="35" t="s">
        <v>3</v>
      </c>
      <c r="D91" s="32">
        <v>5.3367000000000004</v>
      </c>
    </row>
    <row r="92" spans="1:4" ht="14.45" x14ac:dyDescent="0.3">
      <c r="A92" s="44" t="s">
        <v>25</v>
      </c>
      <c r="B92" s="35">
        <v>108</v>
      </c>
      <c r="C92" s="35" t="s">
        <v>4</v>
      </c>
      <c r="D92" s="32">
        <v>14.143599999999999</v>
      </c>
    </row>
    <row r="93" spans="1:4" ht="14.45" x14ac:dyDescent="0.3">
      <c r="A93" s="44" t="s">
        <v>25</v>
      </c>
      <c r="B93" s="35">
        <v>108</v>
      </c>
      <c r="C93" s="35" t="s">
        <v>5</v>
      </c>
      <c r="D93" s="32">
        <v>10.101900000000001</v>
      </c>
    </row>
    <row r="94" spans="1:4" ht="14.45" x14ac:dyDescent="0.3">
      <c r="A94" s="44" t="s">
        <v>25</v>
      </c>
      <c r="B94" s="35">
        <v>109</v>
      </c>
      <c r="C94" s="35" t="s">
        <v>2</v>
      </c>
      <c r="D94" s="32">
        <v>15.026100000000001</v>
      </c>
    </row>
    <row r="95" spans="1:4" ht="14.45" x14ac:dyDescent="0.3">
      <c r="A95" s="44" t="s">
        <v>25</v>
      </c>
      <c r="B95" s="35">
        <v>109</v>
      </c>
      <c r="C95" s="35" t="s">
        <v>1</v>
      </c>
      <c r="D95" s="32">
        <v>28.977999999999998</v>
      </c>
    </row>
    <row r="96" spans="1:4" ht="14.45" x14ac:dyDescent="0.3">
      <c r="A96" s="44" t="s">
        <v>25</v>
      </c>
      <c r="B96" s="35">
        <v>109</v>
      </c>
      <c r="C96" s="35" t="s">
        <v>3</v>
      </c>
      <c r="D96" s="32">
        <v>0.15159999999999998</v>
      </c>
    </row>
    <row r="97" spans="1:6" ht="14.45" x14ac:dyDescent="0.3">
      <c r="A97" s="44" t="s">
        <v>25</v>
      </c>
      <c r="B97" s="35">
        <v>111</v>
      </c>
      <c r="C97" s="35" t="s">
        <v>1</v>
      </c>
      <c r="D97" s="32">
        <v>0.29049999999999998</v>
      </c>
    </row>
    <row r="98" spans="1:6" ht="14.45" x14ac:dyDescent="0.3">
      <c r="A98" s="44" t="s">
        <v>25</v>
      </c>
      <c r="B98" s="35">
        <v>112</v>
      </c>
      <c r="C98" s="35" t="s">
        <v>2</v>
      </c>
      <c r="D98" s="32">
        <v>3.3658000000000001</v>
      </c>
    </row>
    <row r="99" spans="1:6" ht="14.45" x14ac:dyDescent="0.3">
      <c r="A99" s="45" t="s">
        <v>25</v>
      </c>
      <c r="B99" s="41">
        <v>112</v>
      </c>
      <c r="C99" s="41" t="s">
        <v>1</v>
      </c>
      <c r="D99" s="42">
        <v>22.429099999999998</v>
      </c>
    </row>
    <row r="102" spans="1:6" x14ac:dyDescent="0.25">
      <c r="A102" s="52" t="s">
        <v>26</v>
      </c>
      <c r="B102" s="53"/>
      <c r="C102" s="53"/>
      <c r="D102" s="54"/>
    </row>
    <row r="103" spans="1:6" x14ac:dyDescent="0.25">
      <c r="A103" s="17" t="s">
        <v>12</v>
      </c>
      <c r="B103" s="55" t="s">
        <v>7</v>
      </c>
      <c r="C103" s="56"/>
      <c r="D103" s="24" t="s">
        <v>13</v>
      </c>
    </row>
    <row r="104" spans="1:6" x14ac:dyDescent="0.25">
      <c r="A104" s="33">
        <v>402000</v>
      </c>
      <c r="B104" s="57" t="s">
        <v>10</v>
      </c>
      <c r="C104" s="58"/>
      <c r="D104" s="31">
        <f>SUM(D4:D32)</f>
        <v>343.05199999999996</v>
      </c>
    </row>
    <row r="105" spans="1:6" x14ac:dyDescent="0.25">
      <c r="A105" s="33" t="s">
        <v>27</v>
      </c>
      <c r="B105" s="57" t="s">
        <v>10</v>
      </c>
      <c r="C105" s="58"/>
      <c r="D105" s="28">
        <f>SUM(D33:D99)</f>
        <v>909.27440000000001</v>
      </c>
    </row>
    <row r="106" spans="1:6" ht="14.45" x14ac:dyDescent="0.3">
      <c r="A106" s="61" t="s">
        <v>14</v>
      </c>
      <c r="B106" s="62"/>
      <c r="C106" s="63"/>
      <c r="D106" s="29">
        <f>SUM(D104:D105)</f>
        <v>1252.3263999999999</v>
      </c>
    </row>
    <row r="107" spans="1:6" ht="14.45" x14ac:dyDescent="0.3">
      <c r="A107" s="25"/>
      <c r="B107" s="25"/>
      <c r="C107" s="25"/>
      <c r="D107" s="26"/>
    </row>
    <row r="108" spans="1:6" ht="14.45" x14ac:dyDescent="0.3">
      <c r="D108" s="23"/>
    </row>
    <row r="109" spans="1:6" x14ac:dyDescent="0.25">
      <c r="A109" s="59" t="s">
        <v>26</v>
      </c>
      <c r="B109" s="59"/>
      <c r="C109" s="59"/>
      <c r="D109" s="59"/>
      <c r="E109" s="59"/>
      <c r="F109" s="59"/>
    </row>
    <row r="110" spans="1:6" x14ac:dyDescent="0.25">
      <c r="A110" s="4" t="s">
        <v>12</v>
      </c>
      <c r="B110" s="59" t="s">
        <v>15</v>
      </c>
      <c r="C110" s="59"/>
      <c r="D110" s="59"/>
      <c r="E110" s="59"/>
      <c r="F110" s="59"/>
    </row>
    <row r="111" spans="1:6" x14ac:dyDescent="0.25">
      <c r="A111" s="33">
        <v>402000</v>
      </c>
      <c r="B111" s="60" t="s">
        <v>28</v>
      </c>
      <c r="C111" s="60"/>
      <c r="D111" s="60"/>
      <c r="E111" s="60"/>
      <c r="F111" s="60"/>
    </row>
    <row r="112" spans="1:6" x14ac:dyDescent="0.25">
      <c r="A112" s="33" t="s">
        <v>27</v>
      </c>
      <c r="B112" s="60" t="s">
        <v>11</v>
      </c>
      <c r="C112" s="60"/>
      <c r="D112" s="60"/>
      <c r="E112" s="60"/>
      <c r="F112" s="60"/>
    </row>
  </sheetData>
  <sortState ref="A4:P100">
    <sortCondition ref="A4:A100"/>
  </sortState>
  <mergeCells count="11">
    <mergeCell ref="A109:F109"/>
    <mergeCell ref="B110:F110"/>
    <mergeCell ref="B111:F111"/>
    <mergeCell ref="B112:F112"/>
    <mergeCell ref="B105:C105"/>
    <mergeCell ref="A106:C106"/>
    <mergeCell ref="A1:D1"/>
    <mergeCell ref="A2:D2"/>
    <mergeCell ref="A102:D102"/>
    <mergeCell ref="B103:C103"/>
    <mergeCell ref="B104:C10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10" workbookViewId="0">
      <selection activeCell="H26" sqref="H26"/>
    </sheetView>
  </sheetViews>
  <sheetFormatPr defaultRowHeight="15" x14ac:dyDescent="0.25"/>
  <cols>
    <col min="1" max="4" width="10.7109375" customWidth="1"/>
    <col min="6" max="6" width="8.140625" customWidth="1"/>
    <col min="7" max="7" width="16.5703125" bestFit="1" customWidth="1"/>
    <col min="8" max="8" width="34" bestFit="1" customWidth="1"/>
  </cols>
  <sheetData>
    <row r="1" spans="1:4" x14ac:dyDescent="0.25">
      <c r="A1" s="46" t="s">
        <v>19</v>
      </c>
      <c r="B1" s="47"/>
      <c r="C1" s="47"/>
      <c r="D1" s="48"/>
    </row>
    <row r="2" spans="1:4" x14ac:dyDescent="0.25">
      <c r="A2" s="49" t="s">
        <v>24</v>
      </c>
      <c r="B2" s="50"/>
      <c r="C2" s="50"/>
      <c r="D2" s="51"/>
    </row>
    <row r="3" spans="1:4" x14ac:dyDescent="0.25">
      <c r="A3" s="5" t="s">
        <v>12</v>
      </c>
      <c r="B3" s="5" t="s">
        <v>16</v>
      </c>
      <c r="C3" s="5" t="s">
        <v>17</v>
      </c>
      <c r="D3" s="6" t="s">
        <v>13</v>
      </c>
    </row>
    <row r="4" spans="1:4" x14ac:dyDescent="0.25">
      <c r="A4" s="8">
        <v>401000</v>
      </c>
      <c r="B4" s="9">
        <v>101</v>
      </c>
      <c r="C4" s="9" t="s">
        <v>2</v>
      </c>
      <c r="D4" s="19">
        <v>17.926599999999997</v>
      </c>
    </row>
    <row r="5" spans="1:4" x14ac:dyDescent="0.25">
      <c r="A5" s="11">
        <v>401000</v>
      </c>
      <c r="B5" s="7">
        <v>101</v>
      </c>
      <c r="C5" s="7" t="s">
        <v>1</v>
      </c>
      <c r="D5" s="20">
        <v>5.7344000000000008</v>
      </c>
    </row>
    <row r="6" spans="1:4" x14ac:dyDescent="0.25">
      <c r="A6" s="11">
        <v>401000</v>
      </c>
      <c r="B6" s="7">
        <v>102</v>
      </c>
      <c r="C6" s="7" t="s">
        <v>3</v>
      </c>
      <c r="D6" s="20">
        <v>14.506200000000002</v>
      </c>
    </row>
    <row r="7" spans="1:4" x14ac:dyDescent="0.25">
      <c r="A7" s="11">
        <v>401000</v>
      </c>
      <c r="B7" s="7">
        <v>102</v>
      </c>
      <c r="C7" s="7" t="s">
        <v>4</v>
      </c>
      <c r="D7" s="20">
        <v>4.8535000000000004</v>
      </c>
    </row>
    <row r="8" spans="1:4" x14ac:dyDescent="0.25">
      <c r="A8" s="11">
        <v>401000</v>
      </c>
      <c r="B8" s="7">
        <v>105</v>
      </c>
      <c r="C8" s="7" t="s">
        <v>2</v>
      </c>
      <c r="D8" s="20">
        <v>6.9916</v>
      </c>
    </row>
    <row r="9" spans="1:4" x14ac:dyDescent="0.25">
      <c r="A9" s="11">
        <v>401000</v>
      </c>
      <c r="B9" s="7">
        <v>105</v>
      </c>
      <c r="C9" s="7" t="s">
        <v>1</v>
      </c>
      <c r="D9" s="20">
        <v>16.126899999999999</v>
      </c>
    </row>
    <row r="10" spans="1:4" x14ac:dyDescent="0.25">
      <c r="A10" s="11">
        <v>401000</v>
      </c>
      <c r="B10" s="7">
        <v>105</v>
      </c>
      <c r="C10" s="7" t="s">
        <v>3</v>
      </c>
      <c r="D10" s="20">
        <v>16.782499999999999</v>
      </c>
    </row>
    <row r="11" spans="1:4" x14ac:dyDescent="0.25">
      <c r="A11" s="11">
        <v>401000</v>
      </c>
      <c r="B11" s="7">
        <v>105</v>
      </c>
      <c r="C11" s="7" t="s">
        <v>4</v>
      </c>
      <c r="D11" s="20">
        <v>18.924199999999999</v>
      </c>
    </row>
    <row r="12" spans="1:4" x14ac:dyDescent="0.25">
      <c r="A12" s="11">
        <v>401000</v>
      </c>
      <c r="B12" s="7">
        <v>109</v>
      </c>
      <c r="C12" s="7" t="s">
        <v>1</v>
      </c>
      <c r="D12" s="20">
        <v>7.2725</v>
      </c>
    </row>
    <row r="13" spans="1:4" x14ac:dyDescent="0.25">
      <c r="A13" s="11">
        <v>401000</v>
      </c>
      <c r="B13" s="7">
        <v>109</v>
      </c>
      <c r="C13" s="7" t="s">
        <v>3</v>
      </c>
      <c r="D13" s="20">
        <v>10.7432</v>
      </c>
    </row>
    <row r="14" spans="1:4" x14ac:dyDescent="0.25">
      <c r="A14" s="11">
        <v>401000</v>
      </c>
      <c r="B14" s="7">
        <v>418</v>
      </c>
      <c r="C14" s="7" t="s">
        <v>2</v>
      </c>
      <c r="D14" s="20">
        <v>3.4299999999999997E-2</v>
      </c>
    </row>
    <row r="15" spans="1:4" x14ac:dyDescent="0.25">
      <c r="A15" s="11">
        <v>401000</v>
      </c>
      <c r="B15" s="7">
        <v>418</v>
      </c>
      <c r="C15" s="7" t="s">
        <v>1</v>
      </c>
      <c r="D15" s="20">
        <v>23.539800000000003</v>
      </c>
    </row>
    <row r="16" spans="1:4" x14ac:dyDescent="0.25">
      <c r="A16" s="11">
        <v>401000</v>
      </c>
      <c r="B16" s="7">
        <v>418</v>
      </c>
      <c r="C16" s="7" t="s">
        <v>3</v>
      </c>
      <c r="D16" s="20">
        <v>19.317499999999999</v>
      </c>
    </row>
    <row r="17" spans="1:4" x14ac:dyDescent="0.25">
      <c r="A17" s="11">
        <v>401000</v>
      </c>
      <c r="B17" s="7">
        <v>419</v>
      </c>
      <c r="C17" s="7" t="s">
        <v>1</v>
      </c>
      <c r="D17" s="20">
        <v>11.1562</v>
      </c>
    </row>
    <row r="18" spans="1:4" x14ac:dyDescent="0.25">
      <c r="A18" s="11">
        <v>401000</v>
      </c>
      <c r="B18" s="7">
        <v>419</v>
      </c>
      <c r="C18" s="7" t="s">
        <v>3</v>
      </c>
      <c r="D18" s="20">
        <v>6.5904000000000007</v>
      </c>
    </row>
    <row r="19" spans="1:4" x14ac:dyDescent="0.25">
      <c r="A19" s="11">
        <v>401000</v>
      </c>
      <c r="B19" s="7">
        <v>419</v>
      </c>
      <c r="C19" s="7" t="s">
        <v>4</v>
      </c>
      <c r="D19" s="20">
        <v>12.266400000000001</v>
      </c>
    </row>
    <row r="20" spans="1:4" x14ac:dyDescent="0.25">
      <c r="A20" s="11">
        <v>401000</v>
      </c>
      <c r="B20" s="7">
        <v>420</v>
      </c>
      <c r="C20" s="7" t="s">
        <v>1</v>
      </c>
      <c r="D20" s="20">
        <v>11.8072</v>
      </c>
    </row>
    <row r="21" spans="1:4" x14ac:dyDescent="0.25">
      <c r="A21" s="15">
        <v>401000</v>
      </c>
      <c r="B21" s="16">
        <v>420</v>
      </c>
      <c r="C21" s="16" t="s">
        <v>3</v>
      </c>
      <c r="D21" s="21">
        <v>14.397399999999999</v>
      </c>
    </row>
    <row r="22" spans="1:4" x14ac:dyDescent="0.25">
      <c r="A22" s="8">
        <v>401402</v>
      </c>
      <c r="B22" s="9">
        <v>101</v>
      </c>
      <c r="C22" s="9" t="s">
        <v>2</v>
      </c>
      <c r="D22" s="19">
        <v>0.40279999999999999</v>
      </c>
    </row>
    <row r="23" spans="1:4" x14ac:dyDescent="0.25">
      <c r="A23" s="11">
        <v>401402</v>
      </c>
      <c r="B23" s="7">
        <v>101</v>
      </c>
      <c r="C23" s="7" t="s">
        <v>1</v>
      </c>
      <c r="D23" s="20">
        <v>2.3725999999999998</v>
      </c>
    </row>
    <row r="24" spans="1:4" x14ac:dyDescent="0.25">
      <c r="A24" s="11">
        <v>401402</v>
      </c>
      <c r="B24" s="7">
        <v>101</v>
      </c>
      <c r="C24" s="7" t="s">
        <v>3</v>
      </c>
      <c r="D24" s="20">
        <v>3.8201000000000001</v>
      </c>
    </row>
    <row r="25" spans="1:4" ht="14.45" x14ac:dyDescent="0.3">
      <c r="A25" s="13">
        <v>401402</v>
      </c>
      <c r="B25" s="14">
        <v>102</v>
      </c>
      <c r="C25" s="14" t="s">
        <v>4</v>
      </c>
      <c r="D25" s="22">
        <v>15.348600000000001</v>
      </c>
    </row>
    <row r="28" spans="1:4" x14ac:dyDescent="0.25">
      <c r="A28" s="52" t="s">
        <v>24</v>
      </c>
      <c r="B28" s="53"/>
      <c r="C28" s="53"/>
      <c r="D28" s="54"/>
    </row>
    <row r="29" spans="1:4" x14ac:dyDescent="0.25">
      <c r="A29" s="17" t="s">
        <v>12</v>
      </c>
      <c r="B29" s="55" t="s">
        <v>7</v>
      </c>
      <c r="C29" s="56"/>
      <c r="D29" s="24" t="s">
        <v>13</v>
      </c>
    </row>
    <row r="30" spans="1:4" x14ac:dyDescent="0.25">
      <c r="A30" s="2">
        <v>401000</v>
      </c>
      <c r="B30" s="57" t="s">
        <v>8</v>
      </c>
      <c r="C30" s="58"/>
      <c r="D30" s="31">
        <v>218.9708</v>
      </c>
    </row>
    <row r="31" spans="1:4" x14ac:dyDescent="0.25">
      <c r="A31" s="2">
        <v>401402</v>
      </c>
      <c r="B31" s="57" t="s">
        <v>9</v>
      </c>
      <c r="C31" s="58"/>
      <c r="D31" s="28">
        <v>21.944099999999999</v>
      </c>
    </row>
    <row r="32" spans="1:4" ht="14.45" x14ac:dyDescent="0.3">
      <c r="A32" s="61" t="s">
        <v>14</v>
      </c>
      <c r="B32" s="62"/>
      <c r="C32" s="63"/>
      <c r="D32" s="29">
        <f>SUM(D30:D31)</f>
        <v>240.91489999999999</v>
      </c>
    </row>
    <row r="33" spans="1:6" ht="14.45" x14ac:dyDescent="0.3">
      <c r="A33" s="25"/>
      <c r="B33" s="25"/>
      <c r="C33" s="25"/>
      <c r="D33" s="26"/>
    </row>
    <row r="34" spans="1:6" ht="14.45" x14ac:dyDescent="0.3">
      <c r="D34" s="23"/>
    </row>
    <row r="35" spans="1:6" x14ac:dyDescent="0.25">
      <c r="A35" s="59" t="s">
        <v>24</v>
      </c>
      <c r="B35" s="59"/>
      <c r="C35" s="59"/>
      <c r="D35" s="59"/>
      <c r="E35" s="59"/>
      <c r="F35" s="59"/>
    </row>
    <row r="36" spans="1:6" x14ac:dyDescent="0.25">
      <c r="A36" s="4" t="s">
        <v>12</v>
      </c>
      <c r="B36" s="59" t="s">
        <v>15</v>
      </c>
      <c r="C36" s="59"/>
      <c r="D36" s="59"/>
      <c r="E36" s="59"/>
      <c r="F36" s="59"/>
    </row>
    <row r="37" spans="1:6" x14ac:dyDescent="0.25">
      <c r="A37" s="2">
        <v>401000</v>
      </c>
      <c r="B37" s="60" t="s">
        <v>28</v>
      </c>
      <c r="C37" s="60"/>
      <c r="D37" s="60"/>
      <c r="E37" s="60"/>
      <c r="F37" s="60"/>
    </row>
    <row r="38" spans="1:6" ht="14.45" x14ac:dyDescent="0.3">
      <c r="A38" s="2">
        <v>401402</v>
      </c>
      <c r="B38" s="60" t="s">
        <v>29</v>
      </c>
      <c r="C38" s="60"/>
      <c r="D38" s="60"/>
      <c r="E38" s="60"/>
      <c r="F38" s="60"/>
    </row>
  </sheetData>
  <sortState ref="A2:J91">
    <sortCondition ref="A2:A91"/>
    <sortCondition ref="B2:B91"/>
    <sortCondition ref="C2:C91"/>
  </sortState>
  <mergeCells count="11">
    <mergeCell ref="B31:C31"/>
    <mergeCell ref="B38:F38"/>
    <mergeCell ref="A32:C32"/>
    <mergeCell ref="A35:F35"/>
    <mergeCell ref="B36:F36"/>
    <mergeCell ref="B37:F37"/>
    <mergeCell ref="A1:D1"/>
    <mergeCell ref="A2:D2"/>
    <mergeCell ref="A28:D28"/>
    <mergeCell ref="B29:C29"/>
    <mergeCell ref="B30:C3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25" workbookViewId="0">
      <selection activeCell="B36" sqref="B36:F36"/>
    </sheetView>
  </sheetViews>
  <sheetFormatPr defaultRowHeight="15" x14ac:dyDescent="0.25"/>
  <cols>
    <col min="1" max="4" width="10.7109375" customWidth="1"/>
    <col min="6" max="6" width="8.140625" bestFit="1" customWidth="1"/>
    <col min="7" max="7" width="16.5703125" bestFit="1" customWidth="1"/>
    <col min="8" max="8" width="34" bestFit="1" customWidth="1"/>
  </cols>
  <sheetData>
    <row r="1" spans="1:4" x14ac:dyDescent="0.25">
      <c r="A1" s="46" t="s">
        <v>18</v>
      </c>
      <c r="B1" s="47"/>
      <c r="C1" s="47"/>
      <c r="D1" s="48"/>
    </row>
    <row r="2" spans="1:4" x14ac:dyDescent="0.25">
      <c r="A2" s="49" t="s">
        <v>23</v>
      </c>
      <c r="B2" s="50"/>
      <c r="C2" s="50"/>
      <c r="D2" s="51"/>
    </row>
    <row r="3" spans="1:4" x14ac:dyDescent="0.25">
      <c r="A3" s="5" t="s">
        <v>12</v>
      </c>
      <c r="B3" s="5" t="s">
        <v>16</v>
      </c>
      <c r="C3" s="5" t="s">
        <v>17</v>
      </c>
      <c r="D3" s="6" t="s">
        <v>13</v>
      </c>
    </row>
    <row r="4" spans="1:4" x14ac:dyDescent="0.25">
      <c r="A4" s="8">
        <v>401000</v>
      </c>
      <c r="B4" s="9">
        <v>404</v>
      </c>
      <c r="C4" s="9" t="s">
        <v>2</v>
      </c>
      <c r="D4" s="19">
        <v>8.7466000000000008</v>
      </c>
    </row>
    <row r="5" spans="1:4" x14ac:dyDescent="0.25">
      <c r="A5" s="11">
        <v>401000</v>
      </c>
      <c r="B5" s="7">
        <v>404</v>
      </c>
      <c r="C5" s="7" t="s">
        <v>1</v>
      </c>
      <c r="D5" s="20">
        <v>16.943100000000001</v>
      </c>
    </row>
    <row r="6" spans="1:4" x14ac:dyDescent="0.25">
      <c r="A6" s="11">
        <v>401000</v>
      </c>
      <c r="B6" s="7">
        <v>405</v>
      </c>
      <c r="C6" s="7" t="s">
        <v>2</v>
      </c>
      <c r="D6" s="20">
        <v>2.93E-2</v>
      </c>
    </row>
    <row r="7" spans="1:4" x14ac:dyDescent="0.25">
      <c r="A7" s="11">
        <v>401000</v>
      </c>
      <c r="B7" s="7">
        <v>405</v>
      </c>
      <c r="C7" s="7" t="s">
        <v>1</v>
      </c>
      <c r="D7" s="20">
        <v>11.1774</v>
      </c>
    </row>
    <row r="8" spans="1:4" x14ac:dyDescent="0.25">
      <c r="A8" s="11">
        <v>401000</v>
      </c>
      <c r="B8" s="7">
        <v>412</v>
      </c>
      <c r="C8" s="7" t="s">
        <v>2</v>
      </c>
      <c r="D8" s="20">
        <v>0.97510000000000008</v>
      </c>
    </row>
    <row r="9" spans="1:4" x14ac:dyDescent="0.25">
      <c r="A9" s="11">
        <v>401000</v>
      </c>
      <c r="B9" s="7">
        <v>412</v>
      </c>
      <c r="C9" s="7" t="s">
        <v>1</v>
      </c>
      <c r="D9" s="20">
        <v>14.7004</v>
      </c>
    </row>
    <row r="10" spans="1:4" x14ac:dyDescent="0.25">
      <c r="A10" s="11">
        <v>401000</v>
      </c>
      <c r="B10" s="7">
        <v>412</v>
      </c>
      <c r="C10" s="7" t="s">
        <v>3</v>
      </c>
      <c r="D10" s="20">
        <v>18.810299999999998</v>
      </c>
    </row>
    <row r="11" spans="1:4" x14ac:dyDescent="0.25">
      <c r="A11" s="11">
        <v>401000</v>
      </c>
      <c r="B11" s="7">
        <v>412</v>
      </c>
      <c r="C11" s="7" t="s">
        <v>4</v>
      </c>
      <c r="D11" s="20">
        <v>5.6606000000000005</v>
      </c>
    </row>
    <row r="12" spans="1:4" x14ac:dyDescent="0.25">
      <c r="A12" s="11">
        <v>401000</v>
      </c>
      <c r="B12" s="7">
        <v>412</v>
      </c>
      <c r="C12" s="7" t="s">
        <v>5</v>
      </c>
      <c r="D12" s="20">
        <v>10.395899999999999</v>
      </c>
    </row>
    <row r="13" spans="1:4" x14ac:dyDescent="0.25">
      <c r="A13" s="11">
        <v>401000</v>
      </c>
      <c r="B13" s="7">
        <v>412</v>
      </c>
      <c r="C13" s="7" t="s">
        <v>0</v>
      </c>
      <c r="D13" s="20">
        <v>15.409500000000001</v>
      </c>
    </row>
    <row r="14" spans="1:4" x14ac:dyDescent="0.25">
      <c r="A14" s="11">
        <v>401000</v>
      </c>
      <c r="B14" s="7">
        <v>412</v>
      </c>
      <c r="C14" s="7" t="s">
        <v>6</v>
      </c>
      <c r="D14" s="20">
        <v>19.7821</v>
      </c>
    </row>
    <row r="15" spans="1:4" x14ac:dyDescent="0.25">
      <c r="A15" s="11">
        <v>401000</v>
      </c>
      <c r="B15" s="7">
        <v>413</v>
      </c>
      <c r="C15" s="7" t="s">
        <v>1</v>
      </c>
      <c r="D15" s="20">
        <v>0.1022</v>
      </c>
    </row>
    <row r="16" spans="1:4" x14ac:dyDescent="0.25">
      <c r="A16" s="11">
        <v>401000</v>
      </c>
      <c r="B16" s="7">
        <v>413</v>
      </c>
      <c r="C16" s="7" t="s">
        <v>3</v>
      </c>
      <c r="D16" s="20">
        <v>7.9184999999999999</v>
      </c>
    </row>
    <row r="17" spans="1:4" x14ac:dyDescent="0.25">
      <c r="A17" s="11">
        <v>401000</v>
      </c>
      <c r="B17" s="7">
        <v>417</v>
      </c>
      <c r="C17" s="7" t="s">
        <v>2</v>
      </c>
      <c r="D17" s="20">
        <v>9.9623999999999988</v>
      </c>
    </row>
    <row r="18" spans="1:4" ht="15.75" customHeight="1" x14ac:dyDescent="0.25">
      <c r="A18" s="11">
        <v>401000</v>
      </c>
      <c r="B18" s="7">
        <v>417</v>
      </c>
      <c r="C18" s="7" t="s">
        <v>1</v>
      </c>
      <c r="D18" s="20">
        <v>12.186499999999999</v>
      </c>
    </row>
    <row r="19" spans="1:4" x14ac:dyDescent="0.25">
      <c r="A19" s="11">
        <v>401000</v>
      </c>
      <c r="B19" s="7">
        <v>417</v>
      </c>
      <c r="C19" s="7" t="s">
        <v>3</v>
      </c>
      <c r="D19" s="20">
        <v>27.562899999999999</v>
      </c>
    </row>
    <row r="20" spans="1:4" x14ac:dyDescent="0.25">
      <c r="A20" s="11">
        <v>401000</v>
      </c>
      <c r="B20" s="7">
        <v>417</v>
      </c>
      <c r="C20" s="7" t="s">
        <v>4</v>
      </c>
      <c r="D20" s="20">
        <v>16.244300000000003</v>
      </c>
    </row>
    <row r="21" spans="1:4" x14ac:dyDescent="0.25">
      <c r="A21" s="11">
        <v>401000</v>
      </c>
      <c r="B21" s="7">
        <v>417</v>
      </c>
      <c r="C21" s="7" t="s">
        <v>5</v>
      </c>
      <c r="D21" s="20">
        <v>5.2272999999999996</v>
      </c>
    </row>
    <row r="22" spans="1:4" x14ac:dyDescent="0.25">
      <c r="A22" s="11">
        <v>401000</v>
      </c>
      <c r="B22" s="7">
        <v>418</v>
      </c>
      <c r="C22" s="7" t="s">
        <v>2</v>
      </c>
      <c r="D22" s="20">
        <v>22.651999999999997</v>
      </c>
    </row>
    <row r="23" spans="1:4" x14ac:dyDescent="0.25">
      <c r="A23" s="11">
        <v>401000</v>
      </c>
      <c r="B23" s="7">
        <v>420</v>
      </c>
      <c r="C23" s="7" t="s">
        <v>2</v>
      </c>
      <c r="D23" s="20">
        <v>14.0406</v>
      </c>
    </row>
    <row r="24" spans="1:4" x14ac:dyDescent="0.25">
      <c r="A24" s="11">
        <v>401000</v>
      </c>
      <c r="B24" s="7">
        <v>421</v>
      </c>
      <c r="C24" s="7" t="s">
        <v>1</v>
      </c>
      <c r="D24" s="20">
        <v>7.0032999999999994</v>
      </c>
    </row>
    <row r="25" spans="1:4" ht="14.45" x14ac:dyDescent="0.3">
      <c r="A25" s="13">
        <v>401000</v>
      </c>
      <c r="B25" s="14">
        <v>421</v>
      </c>
      <c r="C25" s="14" t="s">
        <v>3</v>
      </c>
      <c r="D25" s="22">
        <v>5.3219000000000003</v>
      </c>
    </row>
    <row r="26" spans="1:4" ht="14.45" x14ac:dyDescent="0.3">
      <c r="D26" s="23"/>
    </row>
    <row r="28" spans="1:4" x14ac:dyDescent="0.25">
      <c r="A28" s="52" t="s">
        <v>23</v>
      </c>
      <c r="B28" s="53"/>
      <c r="C28" s="53"/>
      <c r="D28" s="54"/>
    </row>
    <row r="29" spans="1:4" x14ac:dyDescent="0.25">
      <c r="A29" s="17" t="s">
        <v>12</v>
      </c>
      <c r="B29" s="55" t="s">
        <v>7</v>
      </c>
      <c r="C29" s="56"/>
      <c r="D29" s="24" t="s">
        <v>13</v>
      </c>
    </row>
    <row r="30" spans="1:4" x14ac:dyDescent="0.25">
      <c r="A30" s="2">
        <v>401000</v>
      </c>
      <c r="B30" s="57" t="s">
        <v>8</v>
      </c>
      <c r="C30" s="58"/>
      <c r="D30" s="28">
        <v>250.85220000000001</v>
      </c>
    </row>
    <row r="31" spans="1:4" ht="14.45" x14ac:dyDescent="0.3">
      <c r="A31" s="64" t="s">
        <v>14</v>
      </c>
      <c r="B31" s="62"/>
      <c r="C31" s="63"/>
      <c r="D31" s="29">
        <f>SUM(D30:D30)</f>
        <v>250.85220000000001</v>
      </c>
    </row>
    <row r="32" spans="1:4" ht="14.45" x14ac:dyDescent="0.3">
      <c r="A32" s="25"/>
      <c r="B32" s="25"/>
      <c r="C32" s="25"/>
      <c r="D32" s="26"/>
    </row>
    <row r="33" spans="1:6" ht="14.45" x14ac:dyDescent="0.3">
      <c r="D33" s="23"/>
    </row>
    <row r="34" spans="1:6" x14ac:dyDescent="0.25">
      <c r="A34" s="59" t="s">
        <v>23</v>
      </c>
      <c r="B34" s="59"/>
      <c r="C34" s="59"/>
      <c r="D34" s="59"/>
      <c r="E34" s="59"/>
      <c r="F34" s="59"/>
    </row>
    <row r="35" spans="1:6" x14ac:dyDescent="0.25">
      <c r="A35" s="4" t="s">
        <v>12</v>
      </c>
      <c r="B35" s="59" t="s">
        <v>15</v>
      </c>
      <c r="C35" s="59"/>
      <c r="D35" s="59"/>
      <c r="E35" s="59"/>
      <c r="F35" s="59"/>
    </row>
    <row r="36" spans="1:6" x14ac:dyDescent="0.25">
      <c r="A36" s="2">
        <v>401000</v>
      </c>
      <c r="B36" s="60" t="s">
        <v>28</v>
      </c>
      <c r="C36" s="60"/>
      <c r="D36" s="60"/>
      <c r="E36" s="60"/>
      <c r="F36" s="60"/>
    </row>
  </sheetData>
  <sortState ref="A2:J121">
    <sortCondition ref="A2:A121"/>
    <sortCondition ref="B2:B121"/>
    <sortCondition ref="C2:C121"/>
  </sortState>
  <mergeCells count="9">
    <mergeCell ref="A31:C31"/>
    <mergeCell ref="A34:F34"/>
    <mergeCell ref="B35:F35"/>
    <mergeCell ref="B36:F36"/>
    <mergeCell ref="A1:D1"/>
    <mergeCell ref="A2:D2"/>
    <mergeCell ref="A28:D28"/>
    <mergeCell ref="B29:C29"/>
    <mergeCell ref="B30:C30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opLeftCell="A55" workbookViewId="0">
      <selection activeCell="B72" sqref="B72:F72"/>
    </sheetView>
  </sheetViews>
  <sheetFormatPr defaultRowHeight="15" x14ac:dyDescent="0.25"/>
  <cols>
    <col min="1" max="4" width="10.7109375" customWidth="1"/>
    <col min="6" max="6" width="8.140625" customWidth="1"/>
    <col min="7" max="7" width="16.5703125" bestFit="1" customWidth="1"/>
    <col min="8" max="8" width="34" bestFit="1" customWidth="1"/>
  </cols>
  <sheetData>
    <row r="1" spans="1:4" x14ac:dyDescent="0.25">
      <c r="A1" s="46" t="s">
        <v>19</v>
      </c>
      <c r="B1" s="47"/>
      <c r="C1" s="47"/>
      <c r="D1" s="48"/>
    </row>
    <row r="2" spans="1:4" x14ac:dyDescent="0.25">
      <c r="A2" s="49" t="s">
        <v>22</v>
      </c>
      <c r="B2" s="50"/>
      <c r="C2" s="50"/>
      <c r="D2" s="51"/>
    </row>
    <row r="3" spans="1:4" x14ac:dyDescent="0.25">
      <c r="A3" s="5" t="s">
        <v>12</v>
      </c>
      <c r="B3" s="5" t="s">
        <v>16</v>
      </c>
      <c r="C3" s="5" t="s">
        <v>17</v>
      </c>
      <c r="D3" s="6" t="s">
        <v>13</v>
      </c>
    </row>
    <row r="4" spans="1:4" x14ac:dyDescent="0.25">
      <c r="A4" s="8">
        <v>401000</v>
      </c>
      <c r="B4" s="9">
        <v>143</v>
      </c>
      <c r="C4" s="9" t="s">
        <v>2</v>
      </c>
      <c r="D4" s="19">
        <v>9.1410999999999998</v>
      </c>
    </row>
    <row r="5" spans="1:4" x14ac:dyDescent="0.25">
      <c r="A5" s="11">
        <v>401000</v>
      </c>
      <c r="B5" s="7">
        <v>145</v>
      </c>
      <c r="C5" s="7" t="s">
        <v>2</v>
      </c>
      <c r="D5" s="20">
        <v>0.41899999999999998</v>
      </c>
    </row>
    <row r="6" spans="1:4" x14ac:dyDescent="0.25">
      <c r="A6" s="11">
        <v>401000</v>
      </c>
      <c r="B6" s="7">
        <v>145</v>
      </c>
      <c r="C6" s="7" t="s">
        <v>1</v>
      </c>
      <c r="D6" s="20">
        <v>4.1231999999999998</v>
      </c>
    </row>
    <row r="7" spans="1:4" x14ac:dyDescent="0.25">
      <c r="A7" s="11">
        <v>401000</v>
      </c>
      <c r="B7" s="7">
        <v>145</v>
      </c>
      <c r="C7" s="7" t="s">
        <v>3</v>
      </c>
      <c r="D7" s="20">
        <v>17.410799999999998</v>
      </c>
    </row>
    <row r="8" spans="1:4" x14ac:dyDescent="0.25">
      <c r="A8" s="11">
        <v>401000</v>
      </c>
      <c r="B8" s="7">
        <v>145</v>
      </c>
      <c r="C8" s="7" t="s">
        <v>4</v>
      </c>
      <c r="D8" s="20">
        <v>10.929499999999999</v>
      </c>
    </row>
    <row r="9" spans="1:4" x14ac:dyDescent="0.25">
      <c r="A9" s="11">
        <v>401000</v>
      </c>
      <c r="B9" s="7">
        <v>145</v>
      </c>
      <c r="C9" s="7" t="s">
        <v>5</v>
      </c>
      <c r="D9" s="20">
        <v>0.13700000000000001</v>
      </c>
    </row>
    <row r="10" spans="1:4" x14ac:dyDescent="0.25">
      <c r="A10" s="11">
        <v>401000</v>
      </c>
      <c r="B10" s="7">
        <v>148</v>
      </c>
      <c r="C10" s="7" t="s">
        <v>2</v>
      </c>
      <c r="D10" s="20">
        <v>5.9764000000000008</v>
      </c>
    </row>
    <row r="11" spans="1:4" x14ac:dyDescent="0.25">
      <c r="A11" s="11">
        <v>401000</v>
      </c>
      <c r="B11" s="7">
        <v>148</v>
      </c>
      <c r="C11" s="7" t="s">
        <v>1</v>
      </c>
      <c r="D11" s="20">
        <v>8.6852999999999998</v>
      </c>
    </row>
    <row r="12" spans="1:4" x14ac:dyDescent="0.25">
      <c r="A12" s="11">
        <v>401000</v>
      </c>
      <c r="B12" s="7">
        <v>148</v>
      </c>
      <c r="C12" s="7" t="s">
        <v>3</v>
      </c>
      <c r="D12" s="20">
        <v>1.04E-2</v>
      </c>
    </row>
    <row r="13" spans="1:4" x14ac:dyDescent="0.25">
      <c r="A13" s="11">
        <v>401000</v>
      </c>
      <c r="B13" s="7">
        <v>148</v>
      </c>
      <c r="C13" s="7" t="s">
        <v>4</v>
      </c>
      <c r="D13" s="20">
        <v>4.3021000000000003</v>
      </c>
    </row>
    <row r="14" spans="1:4" x14ac:dyDescent="0.25">
      <c r="A14" s="11">
        <v>401000</v>
      </c>
      <c r="B14" s="7">
        <v>149</v>
      </c>
      <c r="C14" s="7" t="s">
        <v>2</v>
      </c>
      <c r="D14" s="20">
        <v>15.586399999999999</v>
      </c>
    </row>
    <row r="15" spans="1:4" x14ac:dyDescent="0.25">
      <c r="A15" s="11">
        <v>401000</v>
      </c>
      <c r="B15" s="7">
        <v>149</v>
      </c>
      <c r="C15" s="7" t="s">
        <v>1</v>
      </c>
      <c r="D15" s="20">
        <v>16.433699999999998</v>
      </c>
    </row>
    <row r="16" spans="1:4" x14ac:dyDescent="0.25">
      <c r="A16" s="11">
        <v>401000</v>
      </c>
      <c r="B16" s="7">
        <v>151</v>
      </c>
      <c r="C16" s="7" t="s">
        <v>2</v>
      </c>
      <c r="D16" s="20">
        <v>0.27080000000000004</v>
      </c>
    </row>
    <row r="17" spans="1:4" x14ac:dyDescent="0.25">
      <c r="A17" s="11">
        <v>401000</v>
      </c>
      <c r="B17" s="7">
        <v>151</v>
      </c>
      <c r="C17" s="7" t="s">
        <v>4</v>
      </c>
      <c r="D17" s="20">
        <v>0.11670000000000001</v>
      </c>
    </row>
    <row r="18" spans="1:4" x14ac:dyDescent="0.25">
      <c r="A18" s="11">
        <v>401000</v>
      </c>
      <c r="B18" s="7">
        <v>154</v>
      </c>
      <c r="C18" s="7" t="s">
        <v>2</v>
      </c>
      <c r="D18" s="20">
        <v>9.4500000000000001E-2</v>
      </c>
    </row>
    <row r="19" spans="1:4" x14ac:dyDescent="0.25">
      <c r="A19" s="11">
        <v>401000</v>
      </c>
      <c r="B19" s="7">
        <v>154</v>
      </c>
      <c r="C19" s="7" t="s">
        <v>1</v>
      </c>
      <c r="D19" s="20">
        <v>35.836599999999997</v>
      </c>
    </row>
    <row r="20" spans="1:4" x14ac:dyDescent="0.25">
      <c r="A20" s="11">
        <v>401000</v>
      </c>
      <c r="B20" s="7">
        <v>159</v>
      </c>
      <c r="C20" s="7" t="s">
        <v>2</v>
      </c>
      <c r="D20" s="20">
        <v>13.603</v>
      </c>
    </row>
    <row r="21" spans="1:4" x14ac:dyDescent="0.25">
      <c r="A21" s="11">
        <v>401000</v>
      </c>
      <c r="B21" s="7">
        <v>169</v>
      </c>
      <c r="C21" s="7" t="s">
        <v>3</v>
      </c>
      <c r="D21" s="20">
        <v>1.0699999999999999E-2</v>
      </c>
    </row>
    <row r="22" spans="1:4" x14ac:dyDescent="0.25">
      <c r="A22" s="11">
        <v>401000</v>
      </c>
      <c r="B22" s="7">
        <v>170</v>
      </c>
      <c r="C22" s="7" t="s">
        <v>2</v>
      </c>
      <c r="D22" s="20">
        <v>13.701000000000001</v>
      </c>
    </row>
    <row r="23" spans="1:4" x14ac:dyDescent="0.25">
      <c r="A23" s="11">
        <v>401000</v>
      </c>
      <c r="B23" s="7">
        <v>170</v>
      </c>
      <c r="C23" s="7" t="s">
        <v>1</v>
      </c>
      <c r="D23" s="20">
        <v>10.609299999999999</v>
      </c>
    </row>
    <row r="24" spans="1:4" x14ac:dyDescent="0.25">
      <c r="A24" s="11">
        <v>401000</v>
      </c>
      <c r="B24" s="7">
        <v>170</v>
      </c>
      <c r="C24" s="7" t="s">
        <v>3</v>
      </c>
      <c r="D24" s="20">
        <v>9.934899999999999</v>
      </c>
    </row>
    <row r="25" spans="1:4" x14ac:dyDescent="0.25">
      <c r="A25" s="11">
        <v>401000</v>
      </c>
      <c r="B25" s="7">
        <v>170</v>
      </c>
      <c r="C25" s="7" t="s">
        <v>4</v>
      </c>
      <c r="D25" s="20">
        <v>7.2128999999999994</v>
      </c>
    </row>
    <row r="26" spans="1:4" x14ac:dyDescent="0.25">
      <c r="A26" s="11">
        <v>401000</v>
      </c>
      <c r="B26" s="7">
        <v>170</v>
      </c>
      <c r="C26" s="7" t="s">
        <v>5</v>
      </c>
      <c r="D26" s="20">
        <v>11.440999999999999</v>
      </c>
    </row>
    <row r="27" spans="1:4" x14ac:dyDescent="0.25">
      <c r="A27" s="11">
        <v>401000</v>
      </c>
      <c r="B27" s="7">
        <v>170</v>
      </c>
      <c r="C27" s="7" t="s">
        <v>0</v>
      </c>
      <c r="D27" s="20">
        <v>19.160699999999995</v>
      </c>
    </row>
    <row r="28" spans="1:4" x14ac:dyDescent="0.25">
      <c r="A28" s="11">
        <v>401000</v>
      </c>
      <c r="B28" s="7">
        <v>171</v>
      </c>
      <c r="C28" s="7" t="s">
        <v>2</v>
      </c>
      <c r="D28" s="20">
        <v>3.0300000000000001E-2</v>
      </c>
    </row>
    <row r="29" spans="1:4" x14ac:dyDescent="0.25">
      <c r="A29" s="11">
        <v>401000</v>
      </c>
      <c r="B29" s="7">
        <v>171</v>
      </c>
      <c r="C29" s="7" t="s">
        <v>1</v>
      </c>
      <c r="D29" s="20">
        <v>8.5400000000000004E-2</v>
      </c>
    </row>
    <row r="30" spans="1:4" x14ac:dyDescent="0.25">
      <c r="A30" s="11">
        <v>401000</v>
      </c>
      <c r="B30" s="7">
        <v>174</v>
      </c>
      <c r="C30" s="7" t="s">
        <v>2</v>
      </c>
      <c r="D30" s="20">
        <v>21.316299999999998</v>
      </c>
    </row>
    <row r="31" spans="1:4" x14ac:dyDescent="0.25">
      <c r="A31" s="11">
        <v>401000</v>
      </c>
      <c r="B31" s="7">
        <v>174</v>
      </c>
      <c r="C31" s="7" t="s">
        <v>1</v>
      </c>
      <c r="D31" s="20">
        <v>19.781600000000001</v>
      </c>
    </row>
    <row r="32" spans="1:4" ht="14.45" x14ac:dyDescent="0.3">
      <c r="A32" s="11">
        <v>401000</v>
      </c>
      <c r="B32" s="7">
        <v>174</v>
      </c>
      <c r="C32" s="7" t="s">
        <v>3</v>
      </c>
      <c r="D32" s="20">
        <v>15.745000000000001</v>
      </c>
    </row>
    <row r="33" spans="1:4" ht="14.45" x14ac:dyDescent="0.3">
      <c r="A33" s="11">
        <v>401000</v>
      </c>
      <c r="B33" s="7">
        <v>176</v>
      </c>
      <c r="C33" s="7" t="s">
        <v>1</v>
      </c>
      <c r="D33" s="20">
        <v>2.18E-2</v>
      </c>
    </row>
    <row r="34" spans="1:4" ht="14.45" x14ac:dyDescent="0.3">
      <c r="A34" s="11">
        <v>401000</v>
      </c>
      <c r="B34" s="7">
        <v>184</v>
      </c>
      <c r="C34" s="7" t="s">
        <v>2</v>
      </c>
      <c r="D34" s="20">
        <v>9.4795999999999996</v>
      </c>
    </row>
    <row r="35" spans="1:4" ht="14.45" x14ac:dyDescent="0.3">
      <c r="A35" s="11">
        <v>401000</v>
      </c>
      <c r="B35" s="7">
        <v>184</v>
      </c>
      <c r="C35" s="7" t="s">
        <v>1</v>
      </c>
      <c r="D35" s="20">
        <v>18.9404</v>
      </c>
    </row>
    <row r="36" spans="1:4" ht="14.45" x14ac:dyDescent="0.3">
      <c r="A36" s="11">
        <v>401000</v>
      </c>
      <c r="B36" s="7">
        <v>184</v>
      </c>
      <c r="C36" s="7" t="s">
        <v>3</v>
      </c>
      <c r="D36" s="20">
        <v>28.499700000000004</v>
      </c>
    </row>
    <row r="37" spans="1:4" ht="14.45" x14ac:dyDescent="0.3">
      <c r="A37" s="11">
        <v>401000</v>
      </c>
      <c r="B37" s="7">
        <v>185</v>
      </c>
      <c r="C37" s="7" t="s">
        <v>2</v>
      </c>
      <c r="D37" s="20">
        <v>13.2203</v>
      </c>
    </row>
    <row r="38" spans="1:4" ht="14.45" x14ac:dyDescent="0.3">
      <c r="A38" s="11">
        <v>401000</v>
      </c>
      <c r="B38" s="7">
        <v>185</v>
      </c>
      <c r="C38" s="7" t="s">
        <v>1</v>
      </c>
      <c r="D38" s="20">
        <v>13.218</v>
      </c>
    </row>
    <row r="39" spans="1:4" ht="14.45" x14ac:dyDescent="0.3">
      <c r="A39" s="11">
        <v>401000</v>
      </c>
      <c r="B39" s="7">
        <v>186</v>
      </c>
      <c r="C39" s="7" t="s">
        <v>2</v>
      </c>
      <c r="D39" s="20">
        <v>10.1478</v>
      </c>
    </row>
    <row r="40" spans="1:4" ht="14.45" x14ac:dyDescent="0.3">
      <c r="A40" s="11">
        <v>401000</v>
      </c>
      <c r="B40" s="7">
        <v>186</v>
      </c>
      <c r="C40" s="7" t="s">
        <v>1</v>
      </c>
      <c r="D40" s="20">
        <v>19.069099999999999</v>
      </c>
    </row>
    <row r="41" spans="1:4" ht="14.45" x14ac:dyDescent="0.3">
      <c r="A41" s="11">
        <v>401000</v>
      </c>
      <c r="B41" s="7">
        <v>186</v>
      </c>
      <c r="C41" s="7" t="s">
        <v>3</v>
      </c>
      <c r="D41" s="20">
        <v>20.6084</v>
      </c>
    </row>
    <row r="42" spans="1:4" ht="14.45" x14ac:dyDescent="0.3">
      <c r="A42" s="11">
        <v>401000</v>
      </c>
      <c r="B42" s="7">
        <v>186</v>
      </c>
      <c r="C42" s="7" t="s">
        <v>4</v>
      </c>
      <c r="D42" s="20">
        <v>6.8958000000000004</v>
      </c>
    </row>
    <row r="43" spans="1:4" ht="14.45" x14ac:dyDescent="0.3">
      <c r="A43" s="11">
        <v>401000</v>
      </c>
      <c r="B43" s="7">
        <v>245</v>
      </c>
      <c r="C43" s="7" t="s">
        <v>2</v>
      </c>
      <c r="D43" s="20">
        <v>28.841800000000003</v>
      </c>
    </row>
    <row r="44" spans="1:4" ht="14.45" x14ac:dyDescent="0.3">
      <c r="A44" s="11">
        <v>401000</v>
      </c>
      <c r="B44" s="7">
        <v>246</v>
      </c>
      <c r="C44" s="7" t="s">
        <v>2</v>
      </c>
      <c r="D44" s="20">
        <v>6.4836999999999998</v>
      </c>
    </row>
    <row r="45" spans="1:4" ht="14.45" x14ac:dyDescent="0.3">
      <c r="A45" s="11">
        <v>401000</v>
      </c>
      <c r="B45" s="7">
        <v>246</v>
      </c>
      <c r="C45" s="7" t="s">
        <v>1</v>
      </c>
      <c r="D45" s="20">
        <v>15.351699999999999</v>
      </c>
    </row>
    <row r="46" spans="1:4" ht="15.75" customHeight="1" x14ac:dyDescent="0.3">
      <c r="A46" s="11">
        <v>401000</v>
      </c>
      <c r="B46" s="7">
        <v>246</v>
      </c>
      <c r="C46" s="7" t="s">
        <v>3</v>
      </c>
      <c r="D46" s="20">
        <v>7.4940999999999995</v>
      </c>
    </row>
    <row r="47" spans="1:4" ht="14.45" x14ac:dyDescent="0.3">
      <c r="A47" s="11">
        <v>401000</v>
      </c>
      <c r="B47" s="7">
        <v>246</v>
      </c>
      <c r="C47" s="7" t="s">
        <v>4</v>
      </c>
      <c r="D47" s="20">
        <v>46.681200000000004</v>
      </c>
    </row>
    <row r="48" spans="1:4" ht="14.45" x14ac:dyDescent="0.3">
      <c r="A48" s="11">
        <v>401000</v>
      </c>
      <c r="B48" s="7">
        <v>247</v>
      </c>
      <c r="C48" s="7" t="s">
        <v>2</v>
      </c>
      <c r="D48" s="20">
        <v>16.340300000000003</v>
      </c>
    </row>
    <row r="49" spans="1:4" ht="14.45" x14ac:dyDescent="0.3">
      <c r="A49" s="11">
        <v>401000</v>
      </c>
      <c r="B49" s="7">
        <v>247</v>
      </c>
      <c r="C49" s="7" t="s">
        <v>1</v>
      </c>
      <c r="D49" s="20">
        <v>5.5221</v>
      </c>
    </row>
    <row r="50" spans="1:4" ht="14.45" x14ac:dyDescent="0.3">
      <c r="A50" s="11">
        <v>401000</v>
      </c>
      <c r="B50" s="7">
        <v>247</v>
      </c>
      <c r="C50" s="7" t="s">
        <v>3</v>
      </c>
      <c r="D50" s="20">
        <v>22.487100000000002</v>
      </c>
    </row>
    <row r="51" spans="1:4" ht="14.45" x14ac:dyDescent="0.3">
      <c r="A51" s="11">
        <v>401000</v>
      </c>
      <c r="B51" s="7">
        <v>248</v>
      </c>
      <c r="C51" s="7" t="s">
        <v>2</v>
      </c>
      <c r="D51" s="20">
        <v>8.2997000000000014</v>
      </c>
    </row>
    <row r="52" spans="1:4" ht="14.45" x14ac:dyDescent="0.3">
      <c r="A52" s="11">
        <v>401000</v>
      </c>
      <c r="B52" s="7">
        <v>248</v>
      </c>
      <c r="C52" s="7" t="s">
        <v>1</v>
      </c>
      <c r="D52" s="20">
        <v>16.915599999999998</v>
      </c>
    </row>
    <row r="53" spans="1:4" ht="14.45" x14ac:dyDescent="0.3">
      <c r="A53" s="11">
        <v>401000</v>
      </c>
      <c r="B53" s="7">
        <v>248</v>
      </c>
      <c r="C53" s="7" t="s">
        <v>3</v>
      </c>
      <c r="D53" s="20">
        <v>14.873899999999999</v>
      </c>
    </row>
    <row r="54" spans="1:4" ht="14.45" x14ac:dyDescent="0.3">
      <c r="A54" s="11">
        <v>401000</v>
      </c>
      <c r="B54" s="7">
        <v>249</v>
      </c>
      <c r="C54" s="7" t="s">
        <v>2</v>
      </c>
      <c r="D54" s="20">
        <v>3.5731999999999999</v>
      </c>
    </row>
    <row r="55" spans="1:4" ht="14.45" x14ac:dyDescent="0.3">
      <c r="A55" s="11">
        <v>401000</v>
      </c>
      <c r="B55" s="7">
        <v>249</v>
      </c>
      <c r="C55" s="7" t="s">
        <v>1</v>
      </c>
      <c r="D55" s="20">
        <v>9.7170000000000005</v>
      </c>
    </row>
    <row r="56" spans="1:4" ht="14.45" x14ac:dyDescent="0.3">
      <c r="A56" s="11">
        <v>401000</v>
      </c>
      <c r="B56" s="7">
        <v>250</v>
      </c>
      <c r="C56" s="7" t="s">
        <v>2</v>
      </c>
      <c r="D56" s="20">
        <v>9.68</v>
      </c>
    </row>
    <row r="57" spans="1:4" ht="14.45" x14ac:dyDescent="0.3">
      <c r="A57" s="11">
        <v>401000</v>
      </c>
      <c r="B57" s="7">
        <v>250</v>
      </c>
      <c r="C57" s="7" t="s">
        <v>1</v>
      </c>
      <c r="D57" s="20">
        <v>6.88E-2</v>
      </c>
    </row>
    <row r="58" spans="1:4" ht="14.45" x14ac:dyDescent="0.3">
      <c r="A58" s="11">
        <v>401000</v>
      </c>
      <c r="B58" s="7">
        <v>250</v>
      </c>
      <c r="C58" s="7" t="s">
        <v>3</v>
      </c>
      <c r="D58" s="20">
        <v>11.859299999999999</v>
      </c>
    </row>
    <row r="59" spans="1:4" ht="14.45" x14ac:dyDescent="0.3">
      <c r="A59" s="11">
        <v>401000</v>
      </c>
      <c r="B59" s="7">
        <v>251</v>
      </c>
      <c r="C59" s="7" t="s">
        <v>2</v>
      </c>
      <c r="D59" s="20">
        <v>27.246700000000001</v>
      </c>
    </row>
    <row r="60" spans="1:4" ht="14.45" x14ac:dyDescent="0.3">
      <c r="A60" s="11">
        <v>401000</v>
      </c>
      <c r="B60" s="7">
        <v>251</v>
      </c>
      <c r="C60" s="7" t="s">
        <v>1</v>
      </c>
      <c r="D60" s="20">
        <v>19.555800000000001</v>
      </c>
    </row>
    <row r="61" spans="1:4" ht="14.45" x14ac:dyDescent="0.3">
      <c r="A61" s="13">
        <v>401000</v>
      </c>
      <c r="B61" s="14">
        <v>252</v>
      </c>
      <c r="C61" s="14" t="s">
        <v>2</v>
      </c>
      <c r="D61" s="22">
        <v>51.730500000000006</v>
      </c>
    </row>
    <row r="64" spans="1:4" x14ac:dyDescent="0.25">
      <c r="A64" s="52" t="s">
        <v>22</v>
      </c>
      <c r="B64" s="53"/>
      <c r="C64" s="53"/>
      <c r="D64" s="54"/>
    </row>
    <row r="65" spans="1:6" x14ac:dyDescent="0.25">
      <c r="A65" s="17" t="s">
        <v>12</v>
      </c>
      <c r="B65" s="55" t="s">
        <v>7</v>
      </c>
      <c r="C65" s="56"/>
      <c r="D65" s="24" t="s">
        <v>13</v>
      </c>
    </row>
    <row r="66" spans="1:6" x14ac:dyDescent="0.25">
      <c r="A66" s="2">
        <v>401000</v>
      </c>
      <c r="B66" s="57" t="s">
        <v>8</v>
      </c>
      <c r="C66" s="58"/>
      <c r="D66" s="30">
        <v>734.92899999999997</v>
      </c>
    </row>
    <row r="67" spans="1:6" ht="14.45" x14ac:dyDescent="0.3">
      <c r="A67" s="64" t="s">
        <v>14</v>
      </c>
      <c r="B67" s="62"/>
      <c r="C67" s="63"/>
      <c r="D67" s="18">
        <f>SUM(D66:D66)</f>
        <v>734.92899999999997</v>
      </c>
    </row>
    <row r="68" spans="1:6" ht="14.45" x14ac:dyDescent="0.3">
      <c r="A68" s="25"/>
      <c r="B68" s="25"/>
      <c r="C68" s="25"/>
      <c r="D68" s="26"/>
    </row>
    <row r="69" spans="1:6" ht="14.45" x14ac:dyDescent="0.3">
      <c r="D69" s="23"/>
    </row>
    <row r="70" spans="1:6" x14ac:dyDescent="0.25">
      <c r="A70" s="59" t="s">
        <v>22</v>
      </c>
      <c r="B70" s="59"/>
      <c r="C70" s="59"/>
      <c r="D70" s="59"/>
      <c r="E70" s="59"/>
      <c r="F70" s="59"/>
    </row>
    <row r="71" spans="1:6" x14ac:dyDescent="0.25">
      <c r="A71" s="4" t="s">
        <v>12</v>
      </c>
      <c r="B71" s="59" t="s">
        <v>15</v>
      </c>
      <c r="C71" s="59"/>
      <c r="D71" s="59"/>
      <c r="E71" s="59"/>
      <c r="F71" s="59"/>
    </row>
    <row r="72" spans="1:6" x14ac:dyDescent="0.25">
      <c r="A72" s="2">
        <v>401000</v>
      </c>
      <c r="B72" s="60" t="s">
        <v>28</v>
      </c>
      <c r="C72" s="60"/>
      <c r="D72" s="60"/>
      <c r="E72" s="60"/>
      <c r="F72" s="60"/>
    </row>
  </sheetData>
  <sortState ref="A2:J326">
    <sortCondition ref="A2:A326"/>
    <sortCondition ref="B2:B326"/>
    <sortCondition ref="C2:C326"/>
  </sortState>
  <mergeCells count="9">
    <mergeCell ref="B71:F71"/>
    <mergeCell ref="B72:F72"/>
    <mergeCell ref="B66:C66"/>
    <mergeCell ref="B65:C65"/>
    <mergeCell ref="A64:D64"/>
    <mergeCell ref="A1:D1"/>
    <mergeCell ref="A2:D2"/>
    <mergeCell ref="A67:C67"/>
    <mergeCell ref="A70:F70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13" workbookViewId="0">
      <selection activeCell="B28" sqref="B28:F28"/>
    </sheetView>
  </sheetViews>
  <sheetFormatPr defaultRowHeight="15" x14ac:dyDescent="0.25"/>
  <cols>
    <col min="1" max="4" width="10.7109375" customWidth="1"/>
    <col min="6" max="6" width="8.140625" customWidth="1"/>
    <col min="7" max="7" width="16.5703125" bestFit="1" customWidth="1"/>
    <col min="8" max="8" width="34" bestFit="1" customWidth="1"/>
  </cols>
  <sheetData>
    <row r="1" spans="1:4" x14ac:dyDescent="0.25">
      <c r="A1" s="46" t="s">
        <v>19</v>
      </c>
      <c r="B1" s="47"/>
      <c r="C1" s="47"/>
      <c r="D1" s="48"/>
    </row>
    <row r="2" spans="1:4" x14ac:dyDescent="0.25">
      <c r="A2" s="49" t="s">
        <v>21</v>
      </c>
      <c r="B2" s="50"/>
      <c r="C2" s="50"/>
      <c r="D2" s="51"/>
    </row>
    <row r="3" spans="1:4" x14ac:dyDescent="0.25">
      <c r="A3" s="5" t="s">
        <v>12</v>
      </c>
      <c r="B3" s="5" t="s">
        <v>16</v>
      </c>
      <c r="C3" s="5" t="s">
        <v>17</v>
      </c>
      <c r="D3" s="6" t="s">
        <v>13</v>
      </c>
    </row>
    <row r="4" spans="1:4" x14ac:dyDescent="0.25">
      <c r="A4" s="8">
        <v>401000</v>
      </c>
      <c r="B4" s="9">
        <v>232</v>
      </c>
      <c r="C4" s="9" t="s">
        <v>1</v>
      </c>
      <c r="D4" s="19">
        <v>9.302500000000002</v>
      </c>
    </row>
    <row r="5" spans="1:4" x14ac:dyDescent="0.25">
      <c r="A5" s="11">
        <v>401000</v>
      </c>
      <c r="B5" s="7">
        <v>233</v>
      </c>
      <c r="C5" s="7" t="s">
        <v>2</v>
      </c>
      <c r="D5" s="20">
        <v>51.1768</v>
      </c>
    </row>
    <row r="6" spans="1:4" x14ac:dyDescent="0.25">
      <c r="A6" s="11">
        <v>401000</v>
      </c>
      <c r="B6" s="7">
        <v>234</v>
      </c>
      <c r="C6" s="7" t="s">
        <v>1</v>
      </c>
      <c r="D6" s="20">
        <v>19.436199999999999</v>
      </c>
    </row>
    <row r="7" spans="1:4" x14ac:dyDescent="0.25">
      <c r="A7" s="11">
        <v>401000</v>
      </c>
      <c r="B7" s="7">
        <v>234</v>
      </c>
      <c r="C7" s="7" t="s">
        <v>3</v>
      </c>
      <c r="D7" s="20">
        <v>22.244900000000001</v>
      </c>
    </row>
    <row r="8" spans="1:4" x14ac:dyDescent="0.25">
      <c r="A8" s="11">
        <v>401000</v>
      </c>
      <c r="B8" s="7">
        <v>235</v>
      </c>
      <c r="C8" s="7" t="s">
        <v>2</v>
      </c>
      <c r="D8" s="20">
        <v>9.8058000000000014</v>
      </c>
    </row>
    <row r="9" spans="1:4" x14ac:dyDescent="0.25">
      <c r="A9" s="11">
        <v>401000</v>
      </c>
      <c r="B9" s="7">
        <v>235</v>
      </c>
      <c r="C9" s="7" t="s">
        <v>1</v>
      </c>
      <c r="D9" s="20">
        <v>8.1038999999999994</v>
      </c>
    </row>
    <row r="10" spans="1:4" x14ac:dyDescent="0.25">
      <c r="A10" s="11">
        <v>401000</v>
      </c>
      <c r="B10" s="7">
        <v>235</v>
      </c>
      <c r="C10" s="7" t="s">
        <v>3</v>
      </c>
      <c r="D10" s="20">
        <v>20.697800000000001</v>
      </c>
    </row>
    <row r="11" spans="1:4" x14ac:dyDescent="0.25">
      <c r="A11" s="11">
        <v>401000</v>
      </c>
      <c r="B11" s="7">
        <v>235</v>
      </c>
      <c r="C11" s="7" t="s">
        <v>4</v>
      </c>
      <c r="D11" s="20">
        <v>16.442600000000002</v>
      </c>
    </row>
    <row r="12" spans="1:4" x14ac:dyDescent="0.25">
      <c r="A12" s="11">
        <v>401000</v>
      </c>
      <c r="B12" s="7">
        <v>236</v>
      </c>
      <c r="C12" s="7" t="s">
        <v>2</v>
      </c>
      <c r="D12" s="20">
        <v>9.3688000000000002</v>
      </c>
    </row>
    <row r="13" spans="1:4" x14ac:dyDescent="0.25">
      <c r="A13" s="11">
        <v>401000</v>
      </c>
      <c r="B13" s="7">
        <v>236</v>
      </c>
      <c r="C13" s="7" t="s">
        <v>1</v>
      </c>
      <c r="D13" s="20">
        <v>11.133600000000001</v>
      </c>
    </row>
    <row r="14" spans="1:4" x14ac:dyDescent="0.25">
      <c r="A14" s="11">
        <v>401000</v>
      </c>
      <c r="B14" s="7">
        <v>236</v>
      </c>
      <c r="C14" s="7" t="s">
        <v>3</v>
      </c>
      <c r="D14" s="20">
        <v>14.762099999999998</v>
      </c>
    </row>
    <row r="15" spans="1:4" x14ac:dyDescent="0.25">
      <c r="A15" s="11">
        <v>401000</v>
      </c>
      <c r="B15" s="7">
        <v>238</v>
      </c>
      <c r="C15" s="7" t="s">
        <v>2</v>
      </c>
      <c r="D15" s="20">
        <v>16.608599999999999</v>
      </c>
    </row>
    <row r="16" spans="1:4" x14ac:dyDescent="0.25">
      <c r="A16" s="11">
        <v>401000</v>
      </c>
      <c r="B16" s="7">
        <v>238</v>
      </c>
      <c r="C16" s="7" t="s">
        <v>1</v>
      </c>
      <c r="D16" s="20">
        <v>20.122300000000003</v>
      </c>
    </row>
    <row r="17" spans="1:6" ht="14.45" x14ac:dyDescent="0.3">
      <c r="A17" s="13">
        <v>401000</v>
      </c>
      <c r="B17" s="14">
        <v>238</v>
      </c>
      <c r="C17" s="14" t="s">
        <v>3</v>
      </c>
      <c r="D17" s="22">
        <v>10.9679</v>
      </c>
    </row>
    <row r="20" spans="1:6" x14ac:dyDescent="0.25">
      <c r="A20" s="66" t="s">
        <v>21</v>
      </c>
      <c r="B20" s="66"/>
      <c r="C20" s="66"/>
      <c r="D20" s="66"/>
    </row>
    <row r="21" spans="1:6" x14ac:dyDescent="0.25">
      <c r="A21" s="17" t="s">
        <v>12</v>
      </c>
      <c r="B21" s="67" t="s">
        <v>7</v>
      </c>
      <c r="C21" s="67"/>
      <c r="D21" s="24" t="s">
        <v>13</v>
      </c>
    </row>
    <row r="22" spans="1:6" x14ac:dyDescent="0.25">
      <c r="A22" s="2">
        <v>401000</v>
      </c>
      <c r="B22" s="68" t="s">
        <v>8</v>
      </c>
      <c r="C22" s="68"/>
      <c r="D22" s="28">
        <v>240.1738</v>
      </c>
    </row>
    <row r="23" spans="1:6" ht="14.45" x14ac:dyDescent="0.3">
      <c r="A23" s="65" t="s">
        <v>14</v>
      </c>
      <c r="B23" s="65"/>
      <c r="C23" s="65"/>
      <c r="D23" s="29">
        <f>SUM(D22:D22)</f>
        <v>240.1738</v>
      </c>
    </row>
    <row r="24" spans="1:6" ht="14.45" x14ac:dyDescent="0.3">
      <c r="A24" s="25"/>
      <c r="B24" s="25"/>
      <c r="C24" s="25"/>
      <c r="D24" s="26"/>
    </row>
    <row r="25" spans="1:6" ht="14.45" x14ac:dyDescent="0.3">
      <c r="D25" s="23"/>
    </row>
    <row r="26" spans="1:6" x14ac:dyDescent="0.25">
      <c r="A26" s="59" t="s">
        <v>21</v>
      </c>
      <c r="B26" s="59"/>
      <c r="C26" s="59"/>
      <c r="D26" s="59"/>
      <c r="E26" s="59"/>
      <c r="F26" s="59"/>
    </row>
    <row r="27" spans="1:6" x14ac:dyDescent="0.25">
      <c r="A27" s="4" t="s">
        <v>12</v>
      </c>
      <c r="B27" s="59" t="s">
        <v>15</v>
      </c>
      <c r="C27" s="59"/>
      <c r="D27" s="59"/>
      <c r="E27" s="59"/>
      <c r="F27" s="59"/>
    </row>
    <row r="28" spans="1:6" x14ac:dyDescent="0.25">
      <c r="A28" s="2">
        <v>401000</v>
      </c>
      <c r="B28" s="60" t="s">
        <v>28</v>
      </c>
      <c r="C28" s="60"/>
      <c r="D28" s="60"/>
      <c r="E28" s="60"/>
      <c r="F28" s="60"/>
    </row>
  </sheetData>
  <sortState ref="A2:J103">
    <sortCondition ref="A2:A103"/>
    <sortCondition ref="B2:B103"/>
    <sortCondition ref="C2:C103"/>
  </sortState>
  <mergeCells count="9">
    <mergeCell ref="A23:C23"/>
    <mergeCell ref="A26:F26"/>
    <mergeCell ref="B27:F27"/>
    <mergeCell ref="B28:F28"/>
    <mergeCell ref="A1:D1"/>
    <mergeCell ref="A2:D2"/>
    <mergeCell ref="A20:D20"/>
    <mergeCell ref="B21:C21"/>
    <mergeCell ref="B22:C2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9" workbookViewId="0">
      <selection activeCell="B36" sqref="B36:F36"/>
    </sheetView>
  </sheetViews>
  <sheetFormatPr defaultRowHeight="15" x14ac:dyDescent="0.25"/>
  <cols>
    <col min="1" max="4" width="10.7109375" customWidth="1"/>
    <col min="6" max="6" width="8.140625" customWidth="1"/>
    <col min="7" max="7" width="16.5703125" bestFit="1" customWidth="1"/>
    <col min="8" max="8" width="34" bestFit="1" customWidth="1"/>
  </cols>
  <sheetData>
    <row r="1" spans="1:4" x14ac:dyDescent="0.25">
      <c r="A1" s="46" t="s">
        <v>18</v>
      </c>
      <c r="B1" s="47"/>
      <c r="C1" s="47"/>
      <c r="D1" s="48"/>
    </row>
    <row r="2" spans="1:4" x14ac:dyDescent="0.25">
      <c r="A2" s="49" t="s">
        <v>20</v>
      </c>
      <c r="B2" s="50"/>
      <c r="C2" s="50"/>
      <c r="D2" s="51"/>
    </row>
    <row r="3" spans="1:4" x14ac:dyDescent="0.25">
      <c r="A3" s="5" t="s">
        <v>12</v>
      </c>
      <c r="B3" s="5" t="s">
        <v>16</v>
      </c>
      <c r="C3" s="5" t="s">
        <v>17</v>
      </c>
      <c r="D3" s="6" t="s">
        <v>13</v>
      </c>
    </row>
    <row r="4" spans="1:4" x14ac:dyDescent="0.25">
      <c r="A4" s="8">
        <v>401000</v>
      </c>
      <c r="B4" s="9">
        <v>221</v>
      </c>
      <c r="C4" s="9" t="s">
        <v>2</v>
      </c>
      <c r="D4" s="19">
        <v>7.9668000000000001</v>
      </c>
    </row>
    <row r="5" spans="1:4" x14ac:dyDescent="0.25">
      <c r="A5" s="11">
        <v>401000</v>
      </c>
      <c r="B5" s="7">
        <v>221</v>
      </c>
      <c r="C5" s="7" t="s">
        <v>1</v>
      </c>
      <c r="D5" s="20">
        <v>11.225399999999999</v>
      </c>
    </row>
    <row r="6" spans="1:4" x14ac:dyDescent="0.25">
      <c r="A6" s="11">
        <v>401000</v>
      </c>
      <c r="B6" s="7">
        <v>221</v>
      </c>
      <c r="C6" s="7" t="s">
        <v>3</v>
      </c>
      <c r="D6" s="20">
        <v>11.329599999999999</v>
      </c>
    </row>
    <row r="7" spans="1:4" x14ac:dyDescent="0.25">
      <c r="A7" s="11">
        <v>401000</v>
      </c>
      <c r="B7" s="7">
        <v>222</v>
      </c>
      <c r="C7" s="7" t="s">
        <v>1</v>
      </c>
      <c r="D7" s="20">
        <v>11.015300000000002</v>
      </c>
    </row>
    <row r="8" spans="1:4" x14ac:dyDescent="0.25">
      <c r="A8" s="11">
        <v>401000</v>
      </c>
      <c r="B8" s="7">
        <v>223</v>
      </c>
      <c r="C8" s="7" t="s">
        <v>2</v>
      </c>
      <c r="D8" s="20">
        <v>13.351099999999999</v>
      </c>
    </row>
    <row r="9" spans="1:4" x14ac:dyDescent="0.25">
      <c r="A9" s="11">
        <v>401000</v>
      </c>
      <c r="B9" s="7">
        <v>223</v>
      </c>
      <c r="C9" s="7" t="s">
        <v>1</v>
      </c>
      <c r="D9" s="20">
        <v>24.788999999999998</v>
      </c>
    </row>
    <row r="10" spans="1:4" x14ac:dyDescent="0.25">
      <c r="A10" s="11">
        <v>401000</v>
      </c>
      <c r="B10" s="7">
        <v>223</v>
      </c>
      <c r="C10" s="7" t="s">
        <v>3</v>
      </c>
      <c r="D10" s="20">
        <v>21.513900000000003</v>
      </c>
    </row>
    <row r="11" spans="1:4" x14ac:dyDescent="0.25">
      <c r="A11" s="11">
        <v>401000</v>
      </c>
      <c r="B11" s="7">
        <v>223</v>
      </c>
      <c r="C11" s="7" t="s">
        <v>4</v>
      </c>
      <c r="D11" s="20">
        <v>3.3108</v>
      </c>
    </row>
    <row r="12" spans="1:4" x14ac:dyDescent="0.25">
      <c r="A12" s="11">
        <v>401000</v>
      </c>
      <c r="B12" s="7">
        <v>223</v>
      </c>
      <c r="C12" s="7" t="s">
        <v>5</v>
      </c>
      <c r="D12" s="20">
        <v>8.6805000000000003</v>
      </c>
    </row>
    <row r="13" spans="1:4" x14ac:dyDescent="0.25">
      <c r="A13" s="11">
        <v>401000</v>
      </c>
      <c r="B13" s="7">
        <v>228</v>
      </c>
      <c r="C13" s="7" t="s">
        <v>2</v>
      </c>
      <c r="D13" s="20">
        <v>26.705500000000001</v>
      </c>
    </row>
    <row r="14" spans="1:4" x14ac:dyDescent="0.25">
      <c r="A14" s="11">
        <v>401000</v>
      </c>
      <c r="B14" s="7">
        <v>228</v>
      </c>
      <c r="C14" s="7" t="s">
        <v>1</v>
      </c>
      <c r="D14" s="20">
        <v>0.19359999999999999</v>
      </c>
    </row>
    <row r="15" spans="1:4" x14ac:dyDescent="0.25">
      <c r="A15" s="11">
        <v>401000</v>
      </c>
      <c r="B15" s="7">
        <v>238</v>
      </c>
      <c r="C15" s="7" t="s">
        <v>2</v>
      </c>
      <c r="D15" s="20">
        <v>2.3199999999999998E-2</v>
      </c>
    </row>
    <row r="16" spans="1:4" x14ac:dyDescent="0.25">
      <c r="A16" s="11">
        <v>401000</v>
      </c>
      <c r="B16" s="7">
        <v>238</v>
      </c>
      <c r="C16" s="7" t="s">
        <v>1</v>
      </c>
      <c r="D16" s="20">
        <v>3.9899999999999998E-2</v>
      </c>
    </row>
    <row r="17" spans="1:4" x14ac:dyDescent="0.25">
      <c r="A17" s="11">
        <v>401000</v>
      </c>
      <c r="B17" s="7">
        <v>238</v>
      </c>
      <c r="C17" s="7" t="s">
        <v>3</v>
      </c>
      <c r="D17" s="20">
        <v>3.1199999999999999E-2</v>
      </c>
    </row>
    <row r="18" spans="1:4" x14ac:dyDescent="0.25">
      <c r="A18" s="11">
        <v>401000</v>
      </c>
      <c r="B18" s="7">
        <v>243</v>
      </c>
      <c r="C18" s="7" t="s">
        <v>4</v>
      </c>
      <c r="D18" s="20">
        <v>1.4E-2</v>
      </c>
    </row>
    <row r="19" spans="1:4" x14ac:dyDescent="0.25">
      <c r="A19" s="11">
        <v>401000</v>
      </c>
      <c r="B19" s="7">
        <v>244</v>
      </c>
      <c r="C19" s="7" t="s">
        <v>2</v>
      </c>
      <c r="D19" s="20">
        <v>26.1433</v>
      </c>
    </row>
    <row r="20" spans="1:4" x14ac:dyDescent="0.25">
      <c r="A20" s="11">
        <v>401000</v>
      </c>
      <c r="B20" s="7">
        <v>244</v>
      </c>
      <c r="C20" s="7" t="s">
        <v>1</v>
      </c>
      <c r="D20" s="20">
        <v>25.119399999999999</v>
      </c>
    </row>
    <row r="21" spans="1:4" x14ac:dyDescent="0.25">
      <c r="A21" s="11">
        <v>401000</v>
      </c>
      <c r="B21" s="7">
        <v>311</v>
      </c>
      <c r="C21" s="7" t="s">
        <v>2</v>
      </c>
      <c r="D21" s="20">
        <v>10.0943</v>
      </c>
    </row>
    <row r="22" spans="1:4" x14ac:dyDescent="0.25">
      <c r="A22" s="11">
        <v>401000</v>
      </c>
      <c r="B22" s="7">
        <v>311</v>
      </c>
      <c r="C22" s="7" t="s">
        <v>1</v>
      </c>
      <c r="D22" s="20">
        <v>4.0300000000000002E-2</v>
      </c>
    </row>
    <row r="23" spans="1:4" x14ac:dyDescent="0.25">
      <c r="A23" s="11">
        <v>401000</v>
      </c>
      <c r="B23" s="7">
        <v>312</v>
      </c>
      <c r="C23" s="7" t="s">
        <v>2</v>
      </c>
      <c r="D23" s="20">
        <v>15.2606</v>
      </c>
    </row>
    <row r="24" spans="1:4" x14ac:dyDescent="0.25">
      <c r="A24" s="11">
        <v>401000</v>
      </c>
      <c r="B24" s="7">
        <v>312</v>
      </c>
      <c r="C24" s="7" t="s">
        <v>1</v>
      </c>
      <c r="D24" s="20">
        <v>13.150899999999998</v>
      </c>
    </row>
    <row r="25" spans="1:4" ht="14.45" x14ac:dyDescent="0.3">
      <c r="A25" s="13">
        <v>401000</v>
      </c>
      <c r="B25" s="14">
        <v>312</v>
      </c>
      <c r="C25" s="14" t="s">
        <v>4</v>
      </c>
      <c r="D25" s="22">
        <v>3.5397000000000007</v>
      </c>
    </row>
    <row r="26" spans="1:4" ht="14.45" x14ac:dyDescent="0.3">
      <c r="A26" s="3"/>
      <c r="B26" s="3"/>
      <c r="C26" s="3"/>
      <c r="D26" s="27"/>
    </row>
    <row r="28" spans="1:4" x14ac:dyDescent="0.25">
      <c r="A28" s="66" t="s">
        <v>20</v>
      </c>
      <c r="B28" s="66"/>
      <c r="C28" s="66"/>
      <c r="D28" s="66"/>
    </row>
    <row r="29" spans="1:4" x14ac:dyDescent="0.25">
      <c r="A29" s="17" t="s">
        <v>12</v>
      </c>
      <c r="B29" s="67" t="s">
        <v>7</v>
      </c>
      <c r="C29" s="67"/>
      <c r="D29" s="24" t="s">
        <v>13</v>
      </c>
    </row>
    <row r="30" spans="1:4" x14ac:dyDescent="0.25">
      <c r="A30" s="2">
        <v>401000</v>
      </c>
      <c r="B30" s="68" t="s">
        <v>8</v>
      </c>
      <c r="C30" s="68"/>
      <c r="D30" s="28">
        <v>223.53829999999999</v>
      </c>
    </row>
    <row r="31" spans="1:4" ht="14.45" x14ac:dyDescent="0.3">
      <c r="A31" s="65" t="s">
        <v>14</v>
      </c>
      <c r="B31" s="65"/>
      <c r="C31" s="65"/>
      <c r="D31" s="29">
        <f>SUM(D30:D30)</f>
        <v>223.53829999999999</v>
      </c>
    </row>
    <row r="32" spans="1:4" ht="14.45" x14ac:dyDescent="0.3">
      <c r="A32" s="25"/>
      <c r="B32" s="25"/>
      <c r="C32" s="25"/>
      <c r="D32" s="26"/>
    </row>
    <row r="33" spans="1:6" ht="14.45" x14ac:dyDescent="0.3">
      <c r="D33" s="23"/>
    </row>
    <row r="34" spans="1:6" x14ac:dyDescent="0.25">
      <c r="A34" s="59" t="s">
        <v>20</v>
      </c>
      <c r="B34" s="59"/>
      <c r="C34" s="59"/>
      <c r="D34" s="59"/>
      <c r="E34" s="59"/>
      <c r="F34" s="59"/>
    </row>
    <row r="35" spans="1:6" x14ac:dyDescent="0.25">
      <c r="A35" s="4" t="s">
        <v>12</v>
      </c>
      <c r="B35" s="59" t="s">
        <v>15</v>
      </c>
      <c r="C35" s="59"/>
      <c r="D35" s="59"/>
      <c r="E35" s="59"/>
      <c r="F35" s="59"/>
    </row>
    <row r="36" spans="1:6" x14ac:dyDescent="0.25">
      <c r="A36" s="2">
        <v>401000</v>
      </c>
      <c r="B36" s="60" t="s">
        <v>28</v>
      </c>
      <c r="C36" s="60"/>
      <c r="D36" s="60"/>
      <c r="E36" s="60"/>
      <c r="F36" s="60"/>
    </row>
  </sheetData>
  <sortState ref="A2:J144">
    <sortCondition ref="A2:A144"/>
    <sortCondition ref="B2:B144"/>
    <sortCondition ref="C2:C144"/>
  </sortState>
  <mergeCells count="9">
    <mergeCell ref="A31:C31"/>
    <mergeCell ref="A34:F34"/>
    <mergeCell ref="B35:F35"/>
    <mergeCell ref="B36:F36"/>
    <mergeCell ref="A1:D1"/>
    <mergeCell ref="A2:D2"/>
    <mergeCell ref="A28:D28"/>
    <mergeCell ref="B29:C29"/>
    <mergeCell ref="B30:C3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9 Blatno část B - 2020</vt:lpstr>
      <vt:lpstr>10 Kryštofovy Hamry část C-2019</vt:lpstr>
      <vt:lpstr>10 Kryštofovy Hamry část D-2020</vt:lpstr>
      <vt:lpstr>11 Vejprty část D - 2019</vt:lpstr>
      <vt:lpstr>12 Kovářská část C - 2019</vt:lpstr>
      <vt:lpstr>12 Kovářská část D - 2020</vt:lpstr>
    </vt:vector>
  </TitlesOfParts>
  <Company>ÚHÚL Brandýs nad Labem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ČERNOHOUS Jan</dc:creator>
  <cp:lastModifiedBy>Bílý Jiří</cp:lastModifiedBy>
  <dcterms:created xsi:type="dcterms:W3CDTF">2018-10-08T14:25:36Z</dcterms:created>
  <dcterms:modified xsi:type="dcterms:W3CDTF">2018-11-26T07:57:37Z</dcterms:modified>
</cp:coreProperties>
</file>